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/>
  </bookViews>
  <sheets>
    <sheet name="PLANILHA" sheetId="3" r:id="rId1"/>
  </sheets>
  <definedNames>
    <definedName name="_xlnm.Print_Area" localSheetId="0">PLANILHA!$A$1:$H$96</definedName>
  </definedNames>
  <calcPr calcId="144525"/>
</workbook>
</file>

<file path=xl/calcChain.xml><?xml version="1.0" encoding="utf-8"?>
<calcChain xmlns="http://schemas.openxmlformats.org/spreadsheetml/2006/main">
  <c r="G37" i="3" l="1"/>
  <c r="H37" i="3" s="1"/>
  <c r="G80" i="3"/>
  <c r="H80" i="3" s="1"/>
  <c r="G79" i="3"/>
  <c r="H79" i="3" s="1"/>
  <c r="G78" i="3"/>
  <c r="H78" i="3" s="1"/>
  <c r="G68" i="3"/>
  <c r="H68" i="3" s="1"/>
  <c r="G69" i="3"/>
  <c r="H69" i="3" s="1"/>
  <c r="G70" i="3"/>
  <c r="H70" i="3" s="1"/>
  <c r="G71" i="3"/>
  <c r="H71" i="3" s="1"/>
  <c r="G72" i="3"/>
  <c r="H72" i="3" s="1"/>
  <c r="G73" i="3"/>
  <c r="H73" i="3" s="1"/>
  <c r="G74" i="3"/>
  <c r="H74" i="3" s="1"/>
  <c r="G67" i="3"/>
  <c r="H67" i="3" s="1"/>
  <c r="G66" i="3"/>
  <c r="H66" i="3" s="1"/>
  <c r="G65" i="3"/>
  <c r="H65" i="3" s="1"/>
  <c r="G64" i="3"/>
  <c r="H64" i="3" s="1"/>
  <c r="G63" i="3"/>
  <c r="G60" i="3"/>
  <c r="H60" i="3" s="1"/>
  <c r="G59" i="3"/>
  <c r="H59" i="3" s="1"/>
  <c r="G58" i="3"/>
  <c r="H58" i="3" s="1"/>
  <c r="G36" i="3"/>
  <c r="H36" i="3" s="1"/>
  <c r="G30" i="3"/>
  <c r="H30" i="3" s="1"/>
  <c r="G31" i="3"/>
  <c r="H31" i="3" s="1"/>
  <c r="G32" i="3"/>
  <c r="H32" i="3" s="1"/>
  <c r="G33" i="3"/>
  <c r="H33" i="3" s="1"/>
  <c r="G34" i="3"/>
  <c r="H34" i="3" s="1"/>
  <c r="G35" i="3"/>
  <c r="H35" i="3" s="1"/>
  <c r="G43" i="3"/>
  <c r="H43" i="3" s="1"/>
  <c r="G44" i="3"/>
  <c r="H44" i="3" s="1"/>
  <c r="G45" i="3"/>
  <c r="H45" i="3" s="1"/>
  <c r="G46" i="3"/>
  <c r="H46" i="3" s="1"/>
  <c r="G47" i="3"/>
  <c r="H47" i="3" s="1"/>
  <c r="G48" i="3"/>
  <c r="H48" i="3" s="1"/>
  <c r="G49" i="3"/>
  <c r="H49" i="3" s="1"/>
  <c r="G50" i="3"/>
  <c r="H50" i="3" s="1"/>
  <c r="G53" i="3"/>
  <c r="H53" i="3" s="1"/>
  <c r="G54" i="3"/>
  <c r="H54" i="3" s="1"/>
  <c r="G55" i="3"/>
  <c r="H55" i="3" s="1"/>
  <c r="G42" i="3"/>
  <c r="H42" i="3" s="1"/>
  <c r="G41" i="3"/>
  <c r="H41" i="3" s="1"/>
  <c r="G84" i="3"/>
  <c r="H84" i="3" s="1"/>
  <c r="G83" i="3"/>
  <c r="H83" i="3" s="1"/>
  <c r="H81" i="3" l="1"/>
  <c r="G81" i="3"/>
  <c r="G56" i="3"/>
  <c r="G75" i="3"/>
  <c r="H61" i="3"/>
  <c r="H63" i="3"/>
  <c r="H75" i="3" s="1"/>
  <c r="G61" i="3"/>
  <c r="H56" i="3"/>
  <c r="H85" i="3"/>
  <c r="G85" i="3"/>
  <c r="G40" i="3" l="1"/>
  <c r="G51" i="3" l="1"/>
  <c r="H40" i="3"/>
  <c r="G29" i="3"/>
  <c r="H29" i="3" s="1"/>
  <c r="G28" i="3"/>
  <c r="H28" i="3" s="1"/>
  <c r="H51" i="3" l="1"/>
  <c r="G26" i="3"/>
  <c r="H26" i="3" s="1"/>
  <c r="G25" i="3"/>
  <c r="H25" i="3" s="1"/>
  <c r="G23" i="3"/>
  <c r="H23" i="3" s="1"/>
  <c r="G21" i="3"/>
  <c r="H21" i="3" s="1"/>
  <c r="G20" i="3"/>
  <c r="G17" i="3"/>
  <c r="H17" i="3" s="1"/>
  <c r="G16" i="3"/>
  <c r="H16" i="3" s="1"/>
  <c r="G15" i="3"/>
  <c r="H15" i="3" s="1"/>
  <c r="G14" i="3"/>
  <c r="H14" i="3" s="1"/>
  <c r="G13" i="3"/>
  <c r="H20" i="3" l="1"/>
  <c r="G18" i="3"/>
  <c r="H13" i="3"/>
  <c r="H18" i="3" s="1"/>
  <c r="G27" i="3"/>
  <c r="G24" i="3"/>
  <c r="H24" i="3" l="1"/>
  <c r="H27" i="3"/>
  <c r="G22" i="3"/>
  <c r="G38" i="3" s="1"/>
  <c r="H22" i="3" l="1"/>
  <c r="H38" i="3" l="1"/>
  <c r="H87" i="3" s="1"/>
</calcChain>
</file>

<file path=xl/sharedStrings.xml><?xml version="1.0" encoding="utf-8"?>
<sst xmlns="http://schemas.openxmlformats.org/spreadsheetml/2006/main" count="223" uniqueCount="137">
  <si>
    <t>QTDE.</t>
  </si>
  <si>
    <t>TOTAL</t>
  </si>
  <si>
    <t>Sub Total</t>
  </si>
  <si>
    <t>Preço</t>
  </si>
  <si>
    <t>Especificação</t>
  </si>
  <si>
    <t>UF</t>
  </si>
  <si>
    <t>$ Unit.</t>
  </si>
  <si>
    <t>$ Material</t>
  </si>
  <si>
    <t>$ Mão-de-obra</t>
  </si>
  <si>
    <t>Memorial</t>
  </si>
  <si>
    <t>Subitens</t>
  </si>
  <si>
    <t>1.1</t>
  </si>
  <si>
    <t>2.1</t>
  </si>
  <si>
    <t>2.2</t>
  </si>
  <si>
    <t>2.3</t>
  </si>
  <si>
    <t>2.4</t>
  </si>
  <si>
    <t>2.5</t>
  </si>
  <si>
    <t>2.6</t>
  </si>
  <si>
    <t>1.2</t>
  </si>
  <si>
    <t>M</t>
  </si>
  <si>
    <t xml:space="preserve">Projetor LED retangular, potência de 30 W, fluxo luminoso de 2250 a 2400 lm, temperatura cor 6.500 K, bivolt </t>
  </si>
  <si>
    <t>M3</t>
  </si>
  <si>
    <t>M2</t>
  </si>
  <si>
    <t xml:space="preserve">Massa corrida à base de resina acrílica </t>
  </si>
  <si>
    <t xml:space="preserve">Tinta acrílica antimofo em massa, inclusive preparo </t>
  </si>
  <si>
    <t xml:space="preserve">Remoção de entulho de obra com caçamba metálica - material volumoso e misturado por alvenaria, terra, madeira, papel, plástico e metal </t>
  </si>
  <si>
    <t>LIMPEZA FINAL DE OBRA</t>
  </si>
  <si>
    <t>UN</t>
  </si>
  <si>
    <t>CJ</t>
  </si>
  <si>
    <t xml:space="preserve">CABO DE COBRE FLEXÍVEL ISOLADO, 2,5 MM², ANTI-CHAMA 0,6/1,0 KV, PARA CIRCUITOS TERMINAIS - FORNECIMENTO E INSTALAÇÃO. AF_03/2023 </t>
  </si>
  <si>
    <t xml:space="preserve">INTERRUPTOR SIMPLES (1 MÓDULO) COM 1 TOMADA DE EMBUTIR 2P+T 10 A, INCLUINDO SUPORTE E PLACA - FORNECIMENTO E INSTALAÇÃO. AF_03/2023 </t>
  </si>
  <si>
    <t>KG</t>
  </si>
  <si>
    <t>Limpeza final de obra</t>
  </si>
  <si>
    <t>PINTURA EXTERNA E PÁTIO INTERNO</t>
  </si>
  <si>
    <t xml:space="preserve">Esmalte à base água em superfície metálica, inclusive preparo </t>
  </si>
  <si>
    <t>VESTIÁRIO</t>
  </si>
  <si>
    <t xml:space="preserve">RASGO LINEAR MECANIZADO EM ALVENARIA, PARA ELETRODUTOS, DIÂMETROS MENORES OU IGUAIS A 40 MM. AF_09/2023 </t>
  </si>
  <si>
    <t xml:space="preserve">TOMADA ALTA DE EMBUTIR (1 MÓDULO), 2P+T 10 A, INCLUINDO SUPORTE E PLACA - FORNECIMENTO E INSTALAÇÃO. AF_03/2023 </t>
  </si>
  <si>
    <t xml:space="preserve">CAIXA RETANGULAR 4" X 2" MÉDIA (1,30 M DO PISO), PVC, INSTALADA EM PAREDE - FORNECIMENTO E INSTALAÇÃO. AF_03/2023 </t>
  </si>
  <si>
    <t xml:space="preserve">TOMADA BAIXA DE EMBUTIR (1 MÓDULO), 2P+T 10 A, INCLUINDO SUPORTE E PLACA - FORNECIMENTO E INSTALAÇÃO. AF_03/2023 </t>
  </si>
  <si>
    <t>BANHEIROS</t>
  </si>
  <si>
    <t>4.1</t>
  </si>
  <si>
    <t>4.2</t>
  </si>
  <si>
    <t>4.3</t>
  </si>
  <si>
    <t xml:space="preserve">CABO DE COBRE FLEXÍVEL ISOLADO, 4 MM², ANTI-CHAMA 0,6/1,0 KV, PARA CIRCUITOS TERMINAIS - FORNECIMENTO E INSTALAÇÃO. AF_03/2023 </t>
  </si>
  <si>
    <t>ALMOXARIFADO / MOTOMEC</t>
  </si>
  <si>
    <t>5.1</t>
  </si>
  <si>
    <t>5.2</t>
  </si>
  <si>
    <t>5.3</t>
  </si>
  <si>
    <t xml:space="preserve">DEPÓSITO DE APREENSÕES </t>
  </si>
  <si>
    <t>6.1</t>
  </si>
  <si>
    <t>6.2</t>
  </si>
  <si>
    <t>6.3</t>
  </si>
  <si>
    <t>6.4</t>
  </si>
  <si>
    <t>6.5</t>
  </si>
  <si>
    <t>COPA / COZINHA</t>
  </si>
  <si>
    <t>COBERTURAS / TELHADOS</t>
  </si>
  <si>
    <t>7.1</t>
  </si>
  <si>
    <t>7.2</t>
  </si>
  <si>
    <t>7.3</t>
  </si>
  <si>
    <t>1.3</t>
  </si>
  <si>
    <t>1.4</t>
  </si>
  <si>
    <t>1.5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</si>
  <si>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</si>
  <si>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</si>
  <si>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</si>
  <si>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</si>
  <si>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</si>
  <si>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</si>
  <si>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</si>
  <si>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</si>
  <si>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</si>
  <si>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</si>
  <si>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</si>
  <si>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</si>
  <si>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 xml:space="preserve">REVESTIMENTO EM PORCELANATO TÉCNICO POLIDO PARA ÁREA INTERNA E AMBIENTE DE MÉDIO TRÁFEGO, GRUPO DE ABSORÇÃO BIA, COEFICIENTE DE ATRITO I, ASSENTADO COM ARGAMASSA COLANTE INDUSTRIALIZADA, REJUNTADO </t>
  </si>
  <si>
    <t xml:space="preserve">RODAPÉ EM PORCELANATO TÉCNICO POLIDO PARA ÁREA INTERNA E AMBIENTE DE MÉDIO TRÁFEGO, GRUPO DE ABSORÇÃO BIA, ASSENTADO COM ARGAMASSA COLANTE INDUSTRIALIZADA, REJUNTADO </t>
  </si>
  <si>
    <t xml:space="preserve">CONJUNTO 2 TOMADAS 2P+T DE 10 A, COMPLETO </t>
  </si>
  <si>
    <t xml:space="preserve">LUMINÁRIA HERMÉTICA DE SOBREPOR, COM DIFUSOR EM POLICARBONATO, PARA LÂMPADAS DE 2 X 28 W/32 W/54 W </t>
  </si>
  <si>
    <t xml:space="preserve">TINTA ACRÍLICA ANTIMOFO EM MASSA, INCLUSIVE PREPARO </t>
  </si>
  <si>
    <t xml:space="preserve">MASSA CORRIDA À BASE DE RESINA ACRÍLICA </t>
  </si>
  <si>
    <t xml:space="preserve">AR CONDICIONADO A FRIO, TIPO SPLIT PAREDE COM CAPACIDADE DE 18.000 BTU/H </t>
  </si>
  <si>
    <t xml:space="preserve">DEMOLIÇÃO MANUAL DE ALVENARIA DE ELEVAÇÃO OU ELEMENTO VAZADO, INCLUINDO REVESTIMENTO </t>
  </si>
  <si>
    <t xml:space="preserve">ALVENARIA DE BLOCO CERÂMICO DE VEDAÇÃO DE 19 CM </t>
  </si>
  <si>
    <t xml:space="preserve">CHAPISCO </t>
  </si>
  <si>
    <t xml:space="preserve">REBOCO </t>
  </si>
  <si>
    <t xml:space="preserve">VIDRO TEMPERADO INCOLOR DE 6 MM </t>
  </si>
  <si>
    <t xml:space="preserve">ESPELHO EM VIDRO CRISTAL LISO, ESPESSURA DE 4 MM </t>
  </si>
  <si>
    <t xml:space="preserve">BACIA SANITÁRIA COM CAIXA ACOPLADA LOUÇA BRANCA - PADRÃO MÉDIO, INCLUSO ENGATE FLEXÍVEL EM METAL CROMADO, 1/2" X 40 CM - FORNECIMENTO E INSTALAÇÃO. AF_02/2026 </t>
  </si>
  <si>
    <t xml:space="preserve">VIDRO LAMINADO TEMPERADO INCOLOR DE 8MM </t>
  </si>
  <si>
    <t xml:space="preserve">PROJETOR LED RETANGULAR, POTÊNCIA DE 30 W, FLUXO LUMINOSO DE 2250 A 2400 LM, TEMPERATURA COR 6.500 K, BIVOLT </t>
  </si>
  <si>
    <t xml:space="preserve">ALVENARIA DE ELEVAÇÃO DE 1/2 TIJOLO MACIÇO COMUM </t>
  </si>
  <si>
    <t xml:space="preserve">VERGALHÃO LISO DE AÇO GALVANIZADO, DIÂMETRO DE 3/8´ </t>
  </si>
  <si>
    <t xml:space="preserve">VIDRO TEMPERADO INCOLOR DE 8 MM </t>
  </si>
  <si>
    <t xml:space="preserve">TAMPO/BANCADA EM GRANITO, COM FRONTÃO, ESPESSURA DE 2 CM, ACABAMENTO POLIDO </t>
  </si>
  <si>
    <t xml:space="preserve">TELHAMENTO EM CHAPA DE AÇO PRÉ-PINTADA, PERFIL TRAPEZOIDAL, COM ESPESSURA DE 0,50MM E ALTURA DE 40MM </t>
  </si>
  <si>
    <t xml:space="preserve">FORNECIMENTO E MONTAGEM DE ESTRUTURA TUBULAR EM AÇO ASTM-A572 GRAU 50, SEM PINTURA 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</si>
  <si>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</si>
  <si>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</si>
  <si>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</si>
  <si>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</si>
  <si>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</si>
  <si>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</si>
  <si>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</si>
  <si>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</si>
  <si>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</si>
  <si>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</si>
  <si>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</si>
  <si>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6.6</t>
  </si>
  <si>
    <t>6.7</t>
  </si>
  <si>
    <t>6.8</t>
  </si>
  <si>
    <t>6.9</t>
  </si>
  <si>
    <t>6.10</t>
  </si>
  <si>
    <t>6.11</t>
  </si>
  <si>
    <t>6.12</t>
  </si>
  <si>
    <t>9.1</t>
  </si>
  <si>
    <t>9.2</t>
  </si>
  <si>
    <t xml:space="preserve">CALHA, RUFO, AFINS EM CHAPA GALVANIZADA Nº 24 - CORTE 0,33 M </t>
  </si>
  <si>
    <t xml:space="preserve">TELHADO VESTIÁRIO / MOTOMEC / DEPÓSITO </t>
  </si>
  <si>
    <t>Atenção!!! (Utilizar papel Timbrado da empresa)</t>
  </si>
  <si>
    <t>ANEXO IV</t>
  </si>
  <si>
    <t>MODELO DE PLANILHA DE PROPOSTA</t>
  </si>
  <si>
    <t>PREGÃO ELETRÔNICO Nº 90023/2026</t>
  </si>
  <si>
    <t>Unidade:  Sede da BOp do 1°Pel da 2ª Cia do 4º BPAmb – Base Operacional do Primeiro Pelotão da Segunda Companhia do Quarto Batalhão de Polícia Ambiental</t>
  </si>
  <si>
    <r>
      <t xml:space="preserve">Município: </t>
    </r>
    <r>
      <rPr>
        <sz val="10"/>
        <color rgb="FF000000"/>
        <rFont val="Arial"/>
        <family val="2"/>
      </rPr>
      <t>Santa Fé do Sul/SP</t>
    </r>
  </si>
  <si>
    <t>Assunto: Serviço de MANUTENÇÃO PREDIAL (1º ESCALÃO), para a reforma do Alojamento</t>
  </si>
  <si>
    <t>Processo Administrativo SEI  n.º 057.00322977/2026-59</t>
  </si>
  <si>
    <t>VALOR GLOBAL / TOTAL DOS ITENS</t>
  </si>
  <si>
    <t>Cidade, XX de xxxxxxxxxxxxx de 2026</t>
  </si>
  <si>
    <r>
      <t>Validade da proposta:</t>
    </r>
    <r>
      <rPr>
        <sz val="9"/>
        <color theme="1"/>
        <rFont val="Arial"/>
        <family val="2"/>
      </rPr>
      <t xml:space="preserve"> 60 dias</t>
    </r>
  </si>
  <si>
    <r>
      <t xml:space="preserve">Nome: </t>
    </r>
    <r>
      <rPr>
        <sz val="9"/>
        <color theme="1"/>
        <rFont val="Arial"/>
        <family val="2"/>
      </rPr>
      <t>da pessoa que emitiu a proposta</t>
    </r>
  </si>
  <si>
    <t>ASSINAR A PROPOSTA (se possível, digitalmente)</t>
  </si>
  <si>
    <t>Nome da Empresa:</t>
  </si>
  <si>
    <t>CNPJ:</t>
  </si>
  <si>
    <t>Telefone celular:</t>
  </si>
  <si>
    <t>Telefone fixo:</t>
  </si>
  <si>
    <t>e-mail: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</si>
</sst>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\-??_);_(@_)"/>
    <numFmt numFmtId="165" formatCode="_(&quot;R$ &quot;* #,##0.00_);_(&quot;R$ &quot;* \(#,##0.00\);_(&quot;R$ &quot;* \-??_);_(@_)"/>
    <numFmt numFmtId="166" formatCode="&quot;R$&quot;#,##0.00"/>
    <numFmt numFmtId="167" formatCode="&quot;R$&quot;\ #,##0.00"/>
  </numFmts>
  <fonts count="4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8"/>
      <name val="Tahoma"/>
      <family val="2"/>
    </font>
    <font>
      <sz val="8"/>
      <name val="Tahoma"/>
      <family val="2"/>
    </font>
    <font>
      <sz val="8"/>
      <name val="Arial"/>
      <family val="2"/>
    </font>
    <font>
      <b/>
      <sz val="8"/>
      <color indexed="10"/>
      <name val="Tahoma"/>
      <family val="2"/>
    </font>
    <font>
      <sz val="10"/>
      <name val="Tahoma"/>
      <family val="2"/>
    </font>
    <font>
      <sz val="11"/>
      <name val="Tahoma"/>
      <family val="2"/>
    </font>
    <font>
      <b/>
      <sz val="8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name val="Tahoma"/>
      <family val="2"/>
    </font>
    <font>
      <b/>
      <sz val="9"/>
      <name val="Tahoma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b/>
      <i/>
      <sz val="10"/>
      <color indexed="8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Times New Roman"/>
      <family val="1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b/>
      <sz val="15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DDDDDD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165" fontId="17" fillId="0" borderId="0" applyFill="0" applyBorder="0" applyAlignment="0" applyProtection="0"/>
    <xf numFmtId="0" fontId="25" fillId="0" borderId="0"/>
    <xf numFmtId="0" fontId="17" fillId="22" borderId="4" applyNumberFormat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164" fontId="17" fillId="0" borderId="0" applyFill="0" applyBorder="0" applyAlignment="0" applyProtection="0"/>
    <xf numFmtId="0" fontId="26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9" fillId="0" borderId="15" xfId="0" applyFont="1" applyBorder="1" applyAlignment="1">
      <alignment horizontal="center" vertical="center"/>
    </xf>
    <xf numFmtId="2" fontId="19" fillId="0" borderId="15" xfId="42" applyNumberFormat="1" applyFont="1" applyFill="1" applyBorder="1" applyAlignment="1">
      <alignment horizontal="center" vertical="center"/>
    </xf>
    <xf numFmtId="0" fontId="19" fillId="0" borderId="15" xfId="0" applyFont="1" applyBorder="1" applyAlignment="1">
      <alignment horizontal="left" vertical="center" wrapText="1"/>
    </xf>
    <xf numFmtId="165" fontId="18" fillId="25" borderId="15" xfId="0" applyNumberFormat="1" applyFont="1" applyFill="1" applyBorder="1" applyAlignment="1" applyProtection="1">
      <alignment horizontal="right" vertical="center"/>
      <protection locked="0"/>
    </xf>
    <xf numFmtId="0" fontId="18" fillId="24" borderId="15" xfId="0" applyFont="1" applyFill="1" applyBorder="1" applyAlignment="1">
      <alignment horizontal="center" vertical="center"/>
    </xf>
    <xf numFmtId="0" fontId="21" fillId="29" borderId="20" xfId="0" applyFont="1" applyFill="1" applyBorder="1" applyAlignment="1">
      <alignment vertical="center"/>
    </xf>
    <xf numFmtId="0" fontId="21" fillId="29" borderId="13" xfId="0" applyFont="1" applyFill="1" applyBorder="1" applyAlignment="1">
      <alignment vertical="center"/>
    </xf>
    <xf numFmtId="0" fontId="30" fillId="30" borderId="22" xfId="0" applyFont="1" applyFill="1" applyBorder="1" applyAlignment="1">
      <alignment horizontal="center" vertical="center"/>
    </xf>
    <xf numFmtId="0" fontId="31" fillId="28" borderId="15" xfId="0" applyFont="1" applyFill="1" applyBorder="1" applyAlignment="1">
      <alignment horizontal="center" vertical="center"/>
    </xf>
    <xf numFmtId="0" fontId="29" fillId="31" borderId="22" xfId="0" applyFont="1" applyFill="1" applyBorder="1" applyAlignment="1">
      <alignment horizontal="center" vertical="center" wrapText="1"/>
    </xf>
    <xf numFmtId="0" fontId="32" fillId="28" borderId="15" xfId="0" applyFont="1" applyFill="1" applyBorder="1" applyAlignment="1">
      <alignment horizontal="center" vertical="center"/>
    </xf>
    <xf numFmtId="0" fontId="21" fillId="29" borderId="14" xfId="0" applyFont="1" applyFill="1" applyBorder="1" applyAlignment="1">
      <alignment vertical="center"/>
    </xf>
    <xf numFmtId="167" fontId="27" fillId="32" borderId="14" xfId="30" applyNumberFormat="1" applyFont="1" applyFill="1" applyBorder="1" applyAlignment="1" applyProtection="1">
      <alignment horizontal="center" vertical="center"/>
      <protection locked="0"/>
    </xf>
    <xf numFmtId="0" fontId="22" fillId="0" borderId="21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18" fillId="32" borderId="15" xfId="0" applyFont="1" applyFill="1" applyBorder="1" applyAlignment="1">
      <alignment horizontal="center" vertical="center"/>
    </xf>
    <xf numFmtId="0" fontId="21" fillId="29" borderId="13" xfId="0" applyFont="1" applyFill="1" applyBorder="1" applyAlignment="1">
      <alignment horizontal="center" vertical="center"/>
    </xf>
    <xf numFmtId="0" fontId="21" fillId="29" borderId="14" xfId="0" applyFont="1" applyFill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166" fontId="18" fillId="25" borderId="15" xfId="0" applyNumberFormat="1" applyFont="1" applyFill="1" applyBorder="1" applyAlignment="1" applyProtection="1">
      <alignment horizontal="center" vertical="center"/>
      <protection locked="0"/>
    </xf>
    <xf numFmtId="0" fontId="28" fillId="32" borderId="15" xfId="0" applyFont="1" applyFill="1" applyBorder="1" applyAlignment="1">
      <alignment horizontal="center" vertical="center"/>
    </xf>
    <xf numFmtId="0" fontId="18" fillId="32" borderId="15" xfId="0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24" fillId="32" borderId="20" xfId="0" applyFont="1" applyFill="1" applyBorder="1" applyAlignment="1" applyProtection="1">
      <alignment horizontal="center" vertical="center"/>
      <protection locked="0"/>
    </xf>
    <xf numFmtId="0" fontId="24" fillId="32" borderId="13" xfId="0" applyFont="1" applyFill="1" applyBorder="1" applyAlignment="1" applyProtection="1">
      <alignment horizontal="center" vertical="center"/>
      <protection locked="0"/>
    </xf>
    <xf numFmtId="0" fontId="24" fillId="32" borderId="14" xfId="0" applyFont="1" applyFill="1" applyBorder="1" applyAlignment="1" applyProtection="1">
      <alignment horizontal="center" vertical="center"/>
      <protection locked="0"/>
    </xf>
    <xf numFmtId="0" fontId="41" fillId="27" borderId="10" xfId="0" applyFont="1" applyFill="1" applyBorder="1" applyAlignment="1">
      <alignment horizontal="left" vertical="center" wrapText="1"/>
    </xf>
    <xf numFmtId="0" fontId="22" fillId="29" borderId="0" xfId="0" applyFont="1" applyFill="1" applyBorder="1" applyAlignment="1">
      <alignment horizontal="left" vertical="center" wrapText="1"/>
    </xf>
    <xf numFmtId="4" fontId="19" fillId="23" borderId="15" xfId="30" applyNumberFormat="1" applyFont="1" applyFill="1" applyBorder="1" applyAlignment="1">
      <alignment horizontal="right" vertical="center"/>
    </xf>
    <xf numFmtId="4" fontId="19" fillId="0" borderId="15" xfId="30" applyNumberFormat="1" applyFont="1" applyFill="1" applyBorder="1" applyAlignment="1">
      <alignment horizontal="right" vertical="center"/>
    </xf>
    <xf numFmtId="4" fontId="19" fillId="26" borderId="15" xfId="30" applyNumberFormat="1" applyFont="1" applyFill="1" applyBorder="1" applyAlignment="1">
      <alignment horizontal="right" vertical="center"/>
    </xf>
    <xf numFmtId="0" fontId="41" fillId="27" borderId="0" xfId="0" applyFont="1" applyFill="1" applyBorder="1" applyAlignment="1">
      <alignment horizontal="left" vertical="center" wrapText="1"/>
    </xf>
    <xf numFmtId="0" fontId="44" fillId="27" borderId="0" xfId="0" applyFont="1" applyFill="1" applyBorder="1" applyAlignment="1">
      <alignment horizontal="center" vertical="center" wrapText="1"/>
    </xf>
    <xf numFmtId="0" fontId="44" fillId="27" borderId="10" xfId="0" applyFont="1" applyFill="1" applyBorder="1" applyAlignment="1">
      <alignment horizontal="center" vertical="center" wrapText="1"/>
    </xf>
    <xf numFmtId="0" fontId="39" fillId="28" borderId="16" xfId="0" applyFont="1" applyFill="1" applyBorder="1" applyAlignment="1">
      <alignment horizontal="center" vertical="center"/>
    </xf>
    <xf numFmtId="0" fontId="39" fillId="28" borderId="12" xfId="0" applyFont="1" applyFill="1" applyBorder="1" applyAlignment="1">
      <alignment horizontal="center" vertical="center"/>
    </xf>
    <xf numFmtId="0" fontId="39" fillId="28" borderId="21" xfId="0" applyFont="1" applyFill="1" applyBorder="1" applyAlignment="1">
      <alignment horizontal="center" vertical="center"/>
    </xf>
    <xf numFmtId="0" fontId="40" fillId="27" borderId="11" xfId="0" applyFont="1" applyFill="1" applyBorder="1" applyAlignment="1">
      <alignment horizontal="center" vertical="center" wrapText="1"/>
    </xf>
    <xf numFmtId="0" fontId="40" fillId="27" borderId="0" xfId="0" applyFont="1" applyFill="1" applyBorder="1" applyAlignment="1">
      <alignment horizontal="center" vertical="center" wrapText="1"/>
    </xf>
    <xf numFmtId="0" fontId="40" fillId="27" borderId="10" xfId="0" applyFont="1" applyFill="1" applyBorder="1" applyAlignment="1">
      <alignment horizontal="center" vertical="center" wrapText="1"/>
    </xf>
    <xf numFmtId="0" fontId="44" fillId="27" borderId="11" xfId="0" applyFont="1" applyFill="1" applyBorder="1" applyAlignment="1">
      <alignment horizontal="center" vertical="center" wrapText="1"/>
    </xf>
    <xf numFmtId="0" fontId="34" fillId="0" borderId="18" xfId="0" applyFont="1" applyBorder="1" applyAlignment="1">
      <alignment vertical="center"/>
    </xf>
    <xf numFmtId="0" fontId="34" fillId="0" borderId="10" xfId="0" applyFont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2" fillId="29" borderId="10" xfId="0" applyFont="1" applyFill="1" applyBorder="1" applyAlignment="1">
      <alignment horizontal="left" vertical="center" wrapText="1"/>
    </xf>
    <xf numFmtId="0" fontId="35" fillId="0" borderId="11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36" fillId="0" borderId="10" xfId="0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37" fillId="0" borderId="0" xfId="0" applyFont="1" applyBorder="1"/>
    <xf numFmtId="0" fontId="38" fillId="0" borderId="0" xfId="0" applyFont="1" applyBorder="1"/>
    <xf numFmtId="0" fontId="38" fillId="0" borderId="11" xfId="0" applyFont="1" applyBorder="1"/>
    <xf numFmtId="0" fontId="36" fillId="0" borderId="0" xfId="0" applyFont="1" applyBorder="1"/>
    <xf numFmtId="0" fontId="36" fillId="0" borderId="0" xfId="0" applyFont="1" applyBorder="1" applyAlignment="1"/>
    <xf numFmtId="0" fontId="36" fillId="0" borderId="19" xfId="0" applyFont="1" applyBorder="1"/>
    <xf numFmtId="0" fontId="36" fillId="0" borderId="19" xfId="0" applyFont="1" applyBorder="1" applyAlignment="1"/>
    <xf numFmtId="0" fontId="38" fillId="0" borderId="19" xfId="0" applyFont="1" applyBorder="1"/>
    <xf numFmtId="0" fontId="38" fillId="0" borderId="17" xfId="0" applyFont="1" applyBorder="1"/>
    <xf numFmtId="0" fontId="23" fillId="0" borderId="0" xfId="0" applyFont="1" applyBorder="1" applyAlignment="1">
      <alignment vertical="center"/>
    </xf>
    <xf numFmtId="0" fontId="0" fillId="0" borderId="10" xfId="0" applyBorder="1" applyAlignment="1">
      <alignment horizontal="center"/>
    </xf>
    <xf numFmtId="0" fontId="33" fillId="27" borderId="18" xfId="0" applyFont="1" applyFill="1" applyBorder="1" applyAlignment="1">
      <alignment vertical="center"/>
    </xf>
    <xf numFmtId="0" fontId="33" fillId="27" borderId="19" xfId="0" applyFont="1" applyFill="1" applyBorder="1" applyAlignment="1">
      <alignment vertical="center"/>
    </xf>
    <xf numFmtId="0" fontId="33" fillId="27" borderId="17" xfId="0" applyFont="1" applyFill="1" applyBorder="1" applyAlignment="1">
      <alignment vertical="center"/>
    </xf>
    <xf numFmtId="0" fontId="31" fillId="27" borderId="10" xfId="0" applyFont="1" applyFill="1" applyBorder="1" applyAlignment="1">
      <alignment horizontal="left" vertical="center"/>
    </xf>
    <xf numFmtId="0" fontId="31" fillId="27" borderId="0" xfId="0" applyFont="1" applyFill="1" applyBorder="1" applyAlignment="1">
      <alignment horizontal="left" vertical="center"/>
    </xf>
    <xf numFmtId="0" fontId="31" fillId="27" borderId="11" xfId="0" applyFont="1" applyFill="1" applyBorder="1" applyAlignment="1">
      <alignment horizontal="left" vertical="center"/>
    </xf>
    <xf numFmtId="0" fontId="0" fillId="27" borderId="10" xfId="0" applyFont="1" applyFill="1" applyBorder="1" applyAlignment="1">
      <alignment horizontal="left" vertical="center"/>
    </xf>
    <xf numFmtId="0" fontId="0" fillId="27" borderId="0" xfId="0" applyFont="1" applyFill="1" applyBorder="1" applyAlignment="1">
      <alignment horizontal="left" vertical="center"/>
    </xf>
    <xf numFmtId="0" fontId="0" fillId="27" borderId="11" xfId="0" applyFont="1" applyFill="1" applyBorder="1" applyAlignment="1">
      <alignment horizontal="left" vertical="center"/>
    </xf>
    <xf numFmtId="0" fontId="41" fillId="27" borderId="11" xfId="0" applyFont="1" applyFill="1" applyBorder="1" applyAlignment="1">
      <alignment horizontal="left" vertical="center" wrapText="1"/>
    </xf>
    <xf numFmtId="0" fontId="42" fillId="27" borderId="10" xfId="0" applyFont="1" applyFill="1" applyBorder="1" applyAlignment="1">
      <alignment horizontal="left" vertical="center"/>
    </xf>
    <xf numFmtId="0" fontId="42" fillId="27" borderId="0" xfId="0" applyFont="1" applyFill="1" applyBorder="1" applyAlignment="1">
      <alignment horizontal="left" vertical="center"/>
    </xf>
    <xf numFmtId="0" fontId="42" fillId="27" borderId="11" xfId="0" applyFont="1" applyFill="1" applyBorder="1" applyAlignment="1">
      <alignment horizontal="left" vertical="center"/>
    </xf>
  </cellXfs>
  <cellStyles count="46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30" builtinId="4"/>
    <cellStyle name="Normal" xfId="0" builtinId="0"/>
    <cellStyle name="Normal 2" xfId="31"/>
    <cellStyle name="Normal 2 2" xfId="45"/>
    <cellStyle name="Normal 2 3" xfId="44"/>
    <cellStyle name="Normal 3" xfId="43"/>
    <cellStyle name="Nota" xfId="32" builtinId="10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/>
    <cellStyle name="Título 2" xfId="38" builtinId="17" customBuiltin="1"/>
    <cellStyle name="Título 3" xfId="39" builtinId="18" customBuiltin="1"/>
    <cellStyle name="Título 4" xfId="40" builtinId="19" customBuiltin="1"/>
    <cellStyle name="Total" xfId="41" builtinId="25" customBuiltin="1"/>
    <cellStyle name="Vírgula" xfId="42" builtinId="3"/>
  </cellStyles>
  <dxfs count="0"/>
  <tableStyles count="0" defaultTableStyle="TableStyleMedium2" defaultPivotStyle="PivotStyleLight16"/>
  <colors>
    <mruColors>
      <color rgb="FFFBFBA7"/>
      <color rgb="FFF7F2AB"/>
      <color rgb="FFF1EFB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showGridLines="0" tabSelected="1" view="pageBreakPreview" topLeftCell="A86" zoomScaleNormal="80" zoomScaleSheetLayoutView="100" workbookViewId="0">
      <selection activeCell="D92" sqref="D92"/>
    </sheetView>
  </sheetViews>
  <sheetFormatPr defaultRowHeight="12.75" x14ac:dyDescent="0.2"/>
  <cols>
    <col min="1" max="1" width="8.5703125" style="1" bestFit="1" customWidth="1"/>
    <col min="2" max="2" width="91.28515625" customWidth="1"/>
    <col min="3" max="3" width="7.7109375" bestFit="1" customWidth="1"/>
    <col min="4" max="4" width="8.5703125" bestFit="1" customWidth="1"/>
    <col min="5" max="5" width="11" bestFit="1" customWidth="1"/>
    <col min="6" max="6" width="15.140625" bestFit="1" customWidth="1"/>
    <col min="7" max="7" width="14.42578125" customWidth="1"/>
    <col min="8" max="8" width="17.42578125" customWidth="1"/>
  </cols>
  <sheetData>
    <row r="1" spans="1:8" ht="24" customHeight="1" x14ac:dyDescent="0.2">
      <c r="A1" s="43" t="s">
        <v>119</v>
      </c>
      <c r="B1" s="42"/>
      <c r="C1" s="42"/>
      <c r="D1" s="42"/>
      <c r="E1" s="42"/>
      <c r="F1" s="42"/>
      <c r="G1" s="42"/>
      <c r="H1" s="41"/>
    </row>
    <row r="2" spans="1:8" ht="24" customHeight="1" x14ac:dyDescent="0.2">
      <c r="A2" s="40" t="s">
        <v>120</v>
      </c>
      <c r="B2" s="39"/>
      <c r="C2" s="39"/>
      <c r="D2" s="39"/>
      <c r="E2" s="39"/>
      <c r="F2" s="39"/>
      <c r="G2" s="39"/>
      <c r="H2" s="47"/>
    </row>
    <row r="3" spans="1:8" ht="24" customHeight="1" x14ac:dyDescent="0.2">
      <c r="A3" s="46" t="s">
        <v>121</v>
      </c>
      <c r="B3" s="45"/>
      <c r="C3" s="45"/>
      <c r="D3" s="45"/>
      <c r="E3" s="45"/>
      <c r="F3" s="45"/>
      <c r="G3" s="45"/>
      <c r="H3" s="44"/>
    </row>
    <row r="4" spans="1:8" ht="24" customHeight="1" x14ac:dyDescent="0.2">
      <c r="A4" s="71" t="s">
        <v>122</v>
      </c>
      <c r="B4" s="72"/>
      <c r="C4" s="72"/>
      <c r="D4" s="72"/>
      <c r="E4" s="72"/>
      <c r="F4" s="72"/>
      <c r="G4" s="72"/>
      <c r="H4" s="73"/>
    </row>
    <row r="5" spans="1:8" ht="24" customHeight="1" x14ac:dyDescent="0.2">
      <c r="A5" s="74" t="s">
        <v>126</v>
      </c>
      <c r="B5" s="75"/>
      <c r="C5" s="75"/>
      <c r="D5" s="75"/>
      <c r="E5" s="75"/>
      <c r="F5" s="75"/>
      <c r="G5" s="75"/>
      <c r="H5" s="76"/>
    </row>
    <row r="6" spans="1:8" ht="24" customHeight="1" x14ac:dyDescent="0.2">
      <c r="A6" s="33" t="s">
        <v>125</v>
      </c>
      <c r="B6" s="38"/>
      <c r="C6" s="38"/>
      <c r="D6" s="38"/>
      <c r="E6" s="38"/>
      <c r="F6" s="38"/>
      <c r="G6" s="38"/>
      <c r="H6" s="77"/>
    </row>
    <row r="7" spans="1:8" ht="24" customHeight="1" x14ac:dyDescent="0.2">
      <c r="A7" s="78" t="s">
        <v>123</v>
      </c>
      <c r="B7" s="79"/>
      <c r="C7" s="79"/>
      <c r="D7" s="79"/>
      <c r="E7" s="79"/>
      <c r="F7" s="79"/>
      <c r="G7" s="79"/>
      <c r="H7" s="80"/>
    </row>
    <row r="8" spans="1:8" ht="24" customHeight="1" x14ac:dyDescent="0.2">
      <c r="A8" s="78" t="s">
        <v>124</v>
      </c>
      <c r="B8" s="79"/>
      <c r="C8" s="79"/>
      <c r="D8" s="79"/>
      <c r="E8" s="79"/>
      <c r="F8" s="79"/>
      <c r="G8" s="79"/>
      <c r="H8" s="80"/>
    </row>
    <row r="9" spans="1:8" ht="24" customHeight="1" thickBot="1" x14ac:dyDescent="0.25">
      <c r="A9" s="68"/>
      <c r="B9" s="69"/>
      <c r="C9" s="69"/>
      <c r="D9" s="69"/>
      <c r="E9" s="69"/>
      <c r="F9" s="69"/>
      <c r="G9" s="69"/>
      <c r="H9" s="70"/>
    </row>
    <row r="10" spans="1:8" ht="13.5" thickBot="1" x14ac:dyDescent="0.25">
      <c r="A10" s="26" t="s">
        <v>9</v>
      </c>
      <c r="B10" s="25" t="s">
        <v>4</v>
      </c>
      <c r="C10" s="26" t="s">
        <v>5</v>
      </c>
      <c r="D10" s="26" t="s">
        <v>0</v>
      </c>
      <c r="E10" s="26" t="s">
        <v>3</v>
      </c>
      <c r="F10" s="26"/>
      <c r="G10" s="26" t="s">
        <v>6</v>
      </c>
      <c r="H10" s="26" t="s">
        <v>1</v>
      </c>
    </row>
    <row r="11" spans="1:8" ht="13.5" thickBot="1" x14ac:dyDescent="0.25">
      <c r="A11" s="26"/>
      <c r="B11" s="25"/>
      <c r="C11" s="26"/>
      <c r="D11" s="26"/>
      <c r="E11" s="18" t="s">
        <v>7</v>
      </c>
      <c r="F11" s="18" t="s">
        <v>8</v>
      </c>
      <c r="G11" s="26"/>
      <c r="H11" s="26"/>
    </row>
    <row r="12" spans="1:8" ht="21" customHeight="1" thickBot="1" x14ac:dyDescent="0.25">
      <c r="A12" s="7" t="s">
        <v>10</v>
      </c>
      <c r="B12" s="11" t="s">
        <v>33</v>
      </c>
      <c r="C12" s="8"/>
      <c r="D12" s="9"/>
      <c r="E12" s="19"/>
      <c r="F12" s="19"/>
      <c r="G12" s="19"/>
      <c r="H12" s="20"/>
    </row>
    <row r="13" spans="1:8" s="2" customFormat="1" ht="29.25" customHeight="1" thickBot="1" x14ac:dyDescent="0.25">
      <c r="A13" s="3" t="s">
        <v>11</v>
      </c>
      <c r="B13" s="5" t="s">
        <v>24</v>
      </c>
      <c r="C13" s="3" t="s">
        <v>22</v>
      </c>
      <c r="D13" s="4">
        <v>146.37</v>
      </c>
      <c r="E13" s="37"/>
      <c r="F13" s="37"/>
      <c r="G13" s="36">
        <f t="shared" ref="G13:G21" si="0">SUM(E13:F13)</f>
        <v>0</v>
      </c>
      <c r="H13" s="35">
        <f t="shared" ref="H13:H21" si="1">G13*D13</f>
        <v>0</v>
      </c>
    </row>
    <row r="14" spans="1:8" s="2" customFormat="1" ht="29.25" customHeight="1" thickBot="1" x14ac:dyDescent="0.25">
      <c r="A14" s="3" t="s">
        <v>18</v>
      </c>
      <c r="B14" s="5" t="s">
        <v>23</v>
      </c>
      <c r="C14" s="3" t="s">
        <v>22</v>
      </c>
      <c r="D14" s="4">
        <v>43.91</v>
      </c>
      <c r="E14" s="37"/>
      <c r="F14" s="37"/>
      <c r="G14" s="36">
        <f t="shared" si="0"/>
        <v>0</v>
      </c>
      <c r="H14" s="35">
        <f t="shared" si="1"/>
        <v>0</v>
      </c>
    </row>
    <row r="15" spans="1:8" s="2" customFormat="1" ht="29.25" customHeight="1" thickBot="1" x14ac:dyDescent="0.25">
      <c r="A15" s="3" t="s">
        <v>60</v>
      </c>
      <c r="B15" s="5" t="s">
        <v>34</v>
      </c>
      <c r="C15" s="3" t="s">
        <v>22</v>
      </c>
      <c r="D15" s="4">
        <v>31.12</v>
      </c>
      <c r="E15" s="37"/>
      <c r="F15" s="37"/>
      <c r="G15" s="36">
        <f t="shared" si="0"/>
        <v>0</v>
      </c>
      <c r="H15" s="35">
        <f t="shared" si="1"/>
        <v>0</v>
      </c>
    </row>
    <row r="16" spans="1:8" s="2" customFormat="1" ht="29.25" customHeight="1" thickBot="1" x14ac:dyDescent="0.25">
      <c r="A16" s="3" t="s">
        <v>61</v>
      </c>
      <c r="B16" s="5" t="s">
        <v>20</v>
      </c>
      <c r="C16" s="3" t="s">
        <v>27</v>
      </c>
      <c r="D16" s="4">
        <v>12</v>
      </c>
      <c r="E16" s="37"/>
      <c r="F16" s="37"/>
      <c r="G16" s="36">
        <f t="shared" si="0"/>
        <v>0</v>
      </c>
      <c r="H16" s="35">
        <f t="shared" si="1"/>
        <v>0</v>
      </c>
    </row>
    <row r="17" spans="1:8" s="2" customFormat="1" ht="29.25" customHeight="1" thickBot="1" x14ac:dyDescent="0.25">
      <c r="A17" s="3" t="s">
        <v>62</v>
      </c>
      <c r="B17" s="5" t="s">
        <v>29</v>
      </c>
      <c r="C17" s="3" t="s">
        <v>19</v>
      </c>
      <c r="D17" s="4">
        <v>200</v>
      </c>
      <c r="E17" s="37"/>
      <c r="F17" s="37"/>
      <c r="G17" s="36">
        <f t="shared" si="0"/>
        <v>0</v>
      </c>
      <c r="H17" s="35">
        <f t="shared" si="1"/>
        <v>0</v>
      </c>
    </row>
    <row r="18" spans="1:8" ht="21" customHeight="1" thickBot="1" x14ac:dyDescent="0.25">
      <c r="A18" s="21"/>
      <c r="B18" s="22"/>
      <c r="C18" s="22"/>
      <c r="D18" s="23"/>
      <c r="E18" s="24" t="s">
        <v>2</v>
      </c>
      <c r="F18" s="24"/>
      <c r="G18" s="6">
        <f>SUM(G13:G17)</f>
        <v>0</v>
      </c>
      <c r="H18" s="6">
        <f>SUM(H13:H17)</f>
        <v>0</v>
      </c>
    </row>
    <row r="19" spans="1:8" ht="21" customHeight="1" thickBot="1" x14ac:dyDescent="0.25">
      <c r="A19" s="7" t="s">
        <v>10</v>
      </c>
      <c r="B19" s="11" t="s">
        <v>35</v>
      </c>
      <c r="C19" s="8"/>
      <c r="D19" s="9"/>
      <c r="E19" s="19"/>
      <c r="F19" s="19"/>
      <c r="G19" s="19"/>
      <c r="H19" s="20"/>
    </row>
    <row r="20" spans="1:8" s="2" customFormat="1" ht="37.5" customHeight="1" thickBot="1" x14ac:dyDescent="0.25">
      <c r="A20" s="3" t="s">
        <v>12</v>
      </c>
      <c r="B20" s="5" t="s">
        <v>77</v>
      </c>
      <c r="C20" s="3" t="s">
        <v>28</v>
      </c>
      <c r="D20" s="4">
        <v>6</v>
      </c>
      <c r="E20" s="37"/>
      <c r="F20" s="37"/>
      <c r="G20" s="36">
        <f t="shared" si="0"/>
        <v>0</v>
      </c>
      <c r="H20" s="35">
        <f t="shared" si="1"/>
        <v>0</v>
      </c>
    </row>
    <row r="21" spans="1:8" s="2" customFormat="1" ht="37.5" customHeight="1" thickBot="1" x14ac:dyDescent="0.25">
      <c r="A21" s="3" t="s">
        <v>13</v>
      </c>
      <c r="B21" s="5" t="s">
        <v>78</v>
      </c>
      <c r="C21" s="3" t="s">
        <v>27</v>
      </c>
      <c r="D21" s="4">
        <v>6</v>
      </c>
      <c r="E21" s="37"/>
      <c r="F21" s="37"/>
      <c r="G21" s="36">
        <f t="shared" si="0"/>
        <v>0</v>
      </c>
      <c r="H21" s="35">
        <f t="shared" si="1"/>
        <v>0</v>
      </c>
    </row>
    <row r="22" spans="1:8" s="2" customFormat="1" ht="37.5" customHeight="1" thickBot="1" x14ac:dyDescent="0.25">
      <c r="A22" s="3" t="s">
        <v>14</v>
      </c>
      <c r="B22" s="5" t="s">
        <v>79</v>
      </c>
      <c r="C22" s="3" t="s">
        <v>22</v>
      </c>
      <c r="D22" s="4">
        <v>86</v>
      </c>
      <c r="E22" s="37"/>
      <c r="F22" s="37"/>
      <c r="G22" s="36">
        <f t="shared" ref="G22:G23" si="2">SUM(E22:F22)</f>
        <v>0</v>
      </c>
      <c r="H22" s="35">
        <f t="shared" ref="H22:H27" si="3">G22*D22</f>
        <v>0</v>
      </c>
    </row>
    <row r="23" spans="1:8" s="2" customFormat="1" ht="37.5" customHeight="1" thickBot="1" x14ac:dyDescent="0.25">
      <c r="A23" s="3" t="s">
        <v>15</v>
      </c>
      <c r="B23" s="5" t="s">
        <v>80</v>
      </c>
      <c r="C23" s="3" t="s">
        <v>22</v>
      </c>
      <c r="D23" s="4">
        <v>43</v>
      </c>
      <c r="E23" s="37"/>
      <c r="F23" s="37"/>
      <c r="G23" s="36">
        <f t="shared" si="2"/>
        <v>0</v>
      </c>
      <c r="H23" s="35">
        <f t="shared" ref="H23" si="4">G23*D23</f>
        <v>0</v>
      </c>
    </row>
    <row r="24" spans="1:8" s="2" customFormat="1" ht="37.5" customHeight="1" thickBot="1" x14ac:dyDescent="0.25">
      <c r="A24" s="3" t="s">
        <v>16</v>
      </c>
      <c r="B24" s="5" t="s">
        <v>29</v>
      </c>
      <c r="C24" s="3" t="s">
        <v>19</v>
      </c>
      <c r="D24" s="4">
        <v>200</v>
      </c>
      <c r="E24" s="37"/>
      <c r="F24" s="37"/>
      <c r="G24" s="36">
        <f t="shared" ref="G24:G27" si="5">SUM(E24:F24)</f>
        <v>0</v>
      </c>
      <c r="H24" s="35">
        <f t="shared" si="3"/>
        <v>0</v>
      </c>
    </row>
    <row r="25" spans="1:8" s="2" customFormat="1" ht="37.5" customHeight="1" thickBot="1" x14ac:dyDescent="0.25">
      <c r="A25" s="3" t="s">
        <v>17</v>
      </c>
      <c r="B25" s="5" t="s">
        <v>81</v>
      </c>
      <c r="C25" s="3" t="s">
        <v>28</v>
      </c>
      <c r="D25" s="4">
        <v>1</v>
      </c>
      <c r="E25" s="37"/>
      <c r="F25" s="37"/>
      <c r="G25" s="36">
        <f t="shared" si="5"/>
        <v>0</v>
      </c>
      <c r="H25" s="35">
        <f t="shared" ref="H25:H26" si="6">G25*D25</f>
        <v>0</v>
      </c>
    </row>
    <row r="26" spans="1:8" s="2" customFormat="1" ht="37.5" customHeight="1" thickBot="1" x14ac:dyDescent="0.25">
      <c r="A26" s="3" t="s">
        <v>63</v>
      </c>
      <c r="B26" s="5" t="s">
        <v>82</v>
      </c>
      <c r="C26" s="3" t="s">
        <v>21</v>
      </c>
      <c r="D26" s="4">
        <v>2.52</v>
      </c>
      <c r="E26" s="37"/>
      <c r="F26" s="37"/>
      <c r="G26" s="36">
        <f t="shared" ref="G26" si="7">SUM(E26:F26)</f>
        <v>0</v>
      </c>
      <c r="H26" s="35">
        <f t="shared" si="6"/>
        <v>0</v>
      </c>
    </row>
    <row r="27" spans="1:8" s="2" customFormat="1" ht="37.5" customHeight="1" thickBot="1" x14ac:dyDescent="0.25">
      <c r="A27" s="3" t="s">
        <v>64</v>
      </c>
      <c r="B27" s="5" t="s">
        <v>83</v>
      </c>
      <c r="C27" s="3" t="s">
        <v>22</v>
      </c>
      <c r="D27" s="4">
        <v>1.68</v>
      </c>
      <c r="E27" s="37"/>
      <c r="F27" s="37"/>
      <c r="G27" s="36">
        <f t="shared" si="5"/>
        <v>0</v>
      </c>
      <c r="H27" s="35">
        <f t="shared" si="3"/>
        <v>0</v>
      </c>
    </row>
    <row r="28" spans="1:8" s="2" customFormat="1" ht="37.5" customHeight="1" thickBot="1" x14ac:dyDescent="0.25">
      <c r="A28" s="3" t="s">
        <v>65</v>
      </c>
      <c r="B28" s="5" t="s">
        <v>84</v>
      </c>
      <c r="C28" s="3" t="s">
        <v>22</v>
      </c>
      <c r="D28" s="4">
        <v>3.36</v>
      </c>
      <c r="E28" s="37"/>
      <c r="F28" s="37"/>
      <c r="G28" s="36">
        <f t="shared" ref="G28" si="8">SUM(E28:F28)</f>
        <v>0</v>
      </c>
      <c r="H28" s="35">
        <f t="shared" ref="H28" si="9">G28*D28</f>
        <v>0</v>
      </c>
    </row>
    <row r="29" spans="1:8" s="2" customFormat="1" ht="37.5" customHeight="1" thickBot="1" x14ac:dyDescent="0.25">
      <c r="A29" s="3" t="s">
        <v>66</v>
      </c>
      <c r="B29" s="5" t="s">
        <v>85</v>
      </c>
      <c r="C29" s="3" t="s">
        <v>22</v>
      </c>
      <c r="D29" s="4">
        <v>3.36</v>
      </c>
      <c r="E29" s="37"/>
      <c r="F29" s="37"/>
      <c r="G29" s="36">
        <f t="shared" ref="G29" si="10">SUM(E29:F29)</f>
        <v>0</v>
      </c>
      <c r="H29" s="35">
        <f t="shared" ref="H29" si="11">G29*D29</f>
        <v>0</v>
      </c>
    </row>
    <row r="30" spans="1:8" s="2" customFormat="1" ht="37.5" customHeight="1" thickBot="1" x14ac:dyDescent="0.25">
      <c r="A30" s="3" t="s">
        <v>67</v>
      </c>
      <c r="B30" s="5" t="s">
        <v>36</v>
      </c>
      <c r="C30" s="3" t="s">
        <v>19</v>
      </c>
      <c r="D30" s="4">
        <v>10</v>
      </c>
      <c r="E30" s="37"/>
      <c r="F30" s="37"/>
      <c r="G30" s="36">
        <f t="shared" ref="G30:G35" si="12">SUM(E30:F30)</f>
        <v>0</v>
      </c>
      <c r="H30" s="35">
        <f t="shared" ref="H30:H35" si="13">G30*D30</f>
        <v>0</v>
      </c>
    </row>
    <row r="31" spans="1:8" s="2" customFormat="1" ht="37.5" customHeight="1" thickBot="1" x14ac:dyDescent="0.25">
      <c r="A31" s="3" t="s">
        <v>68</v>
      </c>
      <c r="B31" s="5" t="s">
        <v>30</v>
      </c>
      <c r="C31" s="3" t="s">
        <v>27</v>
      </c>
      <c r="D31" s="4">
        <v>2</v>
      </c>
      <c r="E31" s="37"/>
      <c r="F31" s="37"/>
      <c r="G31" s="36">
        <f t="shared" si="12"/>
        <v>0</v>
      </c>
      <c r="H31" s="35">
        <f t="shared" si="13"/>
        <v>0</v>
      </c>
    </row>
    <row r="32" spans="1:8" s="2" customFormat="1" ht="37.5" customHeight="1" thickBot="1" x14ac:dyDescent="0.25">
      <c r="A32" s="3" t="s">
        <v>69</v>
      </c>
      <c r="B32" s="5" t="s">
        <v>37</v>
      </c>
      <c r="C32" s="3" t="s">
        <v>27</v>
      </c>
      <c r="D32" s="4">
        <v>2</v>
      </c>
      <c r="E32" s="37"/>
      <c r="F32" s="37"/>
      <c r="G32" s="36">
        <f t="shared" si="12"/>
        <v>0</v>
      </c>
      <c r="H32" s="35">
        <f t="shared" si="13"/>
        <v>0</v>
      </c>
    </row>
    <row r="33" spans="1:8" s="2" customFormat="1" ht="37.5" customHeight="1" thickBot="1" x14ac:dyDescent="0.25">
      <c r="A33" s="3" t="s">
        <v>70</v>
      </c>
      <c r="B33" s="5" t="s">
        <v>38</v>
      </c>
      <c r="C33" s="3" t="s">
        <v>27</v>
      </c>
      <c r="D33" s="4">
        <v>4</v>
      </c>
      <c r="E33" s="37"/>
      <c r="F33" s="37"/>
      <c r="G33" s="36">
        <f t="shared" si="12"/>
        <v>0</v>
      </c>
      <c r="H33" s="35">
        <f t="shared" si="13"/>
        <v>0</v>
      </c>
    </row>
    <row r="34" spans="1:8" s="2" customFormat="1" ht="37.5" customHeight="1" thickBot="1" x14ac:dyDescent="0.25">
      <c r="A34" s="3" t="s">
        <v>71</v>
      </c>
      <c r="B34" s="5" t="s">
        <v>39</v>
      </c>
      <c r="C34" s="3" t="s">
        <v>27</v>
      </c>
      <c r="D34" s="4">
        <v>4</v>
      </c>
      <c r="E34" s="37"/>
      <c r="F34" s="37"/>
      <c r="G34" s="36">
        <f t="shared" si="12"/>
        <v>0</v>
      </c>
      <c r="H34" s="35">
        <f t="shared" si="13"/>
        <v>0</v>
      </c>
    </row>
    <row r="35" spans="1:8" s="2" customFormat="1" ht="37.5" customHeight="1" thickBot="1" x14ac:dyDescent="0.25">
      <c r="A35" s="3" t="s">
        <v>72</v>
      </c>
      <c r="B35" s="5" t="s">
        <v>86</v>
      </c>
      <c r="C35" s="3" t="s">
        <v>22</v>
      </c>
      <c r="D35" s="4">
        <v>0.5</v>
      </c>
      <c r="E35" s="37"/>
      <c r="F35" s="37"/>
      <c r="G35" s="36">
        <f t="shared" si="12"/>
        <v>0</v>
      </c>
      <c r="H35" s="35">
        <f t="shared" si="13"/>
        <v>0</v>
      </c>
    </row>
    <row r="36" spans="1:8" s="2" customFormat="1" ht="37.5" customHeight="1" thickBot="1" x14ac:dyDescent="0.25">
      <c r="A36" s="3" t="s">
        <v>73</v>
      </c>
      <c r="B36" s="5" t="s">
        <v>75</v>
      </c>
      <c r="C36" s="3" t="s">
        <v>22</v>
      </c>
      <c r="D36" s="4">
        <v>24.29</v>
      </c>
      <c r="E36" s="37"/>
      <c r="F36" s="37"/>
      <c r="G36" s="36">
        <f t="shared" ref="G36" si="14">SUM(E36:F36)</f>
        <v>0</v>
      </c>
      <c r="H36" s="35">
        <f t="shared" ref="H36" si="15">G36*D36</f>
        <v>0</v>
      </c>
    </row>
    <row r="37" spans="1:8" s="2" customFormat="1" ht="37.5" customHeight="1" thickBot="1" x14ac:dyDescent="0.25">
      <c r="A37" s="3" t="s">
        <v>74</v>
      </c>
      <c r="B37" s="5" t="s">
        <v>76</v>
      </c>
      <c r="C37" s="3" t="s">
        <v>19</v>
      </c>
      <c r="D37" s="4">
        <v>13.8</v>
      </c>
      <c r="E37" s="37"/>
      <c r="F37" s="37"/>
      <c r="G37" s="36">
        <f t="shared" ref="G37" si="16">SUM(E37:F37)</f>
        <v>0</v>
      </c>
      <c r="H37" s="35">
        <f t="shared" ref="H37" si="17">G37*D37</f>
        <v>0</v>
      </c>
    </row>
    <row r="38" spans="1:8" ht="21" customHeight="1" thickBot="1" x14ac:dyDescent="0.25">
      <c r="A38" s="21"/>
      <c r="B38" s="22"/>
      <c r="C38" s="22"/>
      <c r="D38" s="23"/>
      <c r="E38" s="24" t="s">
        <v>2</v>
      </c>
      <c r="F38" s="24"/>
      <c r="G38" s="6">
        <f>SUM(G20:G37)</f>
        <v>0</v>
      </c>
      <c r="H38" s="6">
        <f>SUM(H20:H37)</f>
        <v>0</v>
      </c>
    </row>
    <row r="39" spans="1:8" ht="21" customHeight="1" thickBot="1" x14ac:dyDescent="0.25">
      <c r="A39" s="7" t="s">
        <v>10</v>
      </c>
      <c r="B39" s="11" t="s">
        <v>40</v>
      </c>
      <c r="C39" s="8"/>
      <c r="D39" s="9"/>
      <c r="E39" s="19"/>
      <c r="F39" s="19"/>
      <c r="G39" s="19"/>
      <c r="H39" s="20"/>
    </row>
    <row r="40" spans="1:8" s="2" customFormat="1" ht="40.5" customHeight="1" thickBot="1" x14ac:dyDescent="0.25">
      <c r="A40" s="3" t="s">
        <v>97</v>
      </c>
      <c r="B40" s="5" t="s">
        <v>78</v>
      </c>
      <c r="C40" s="3" t="s">
        <v>27</v>
      </c>
      <c r="D40" s="4">
        <v>4</v>
      </c>
      <c r="E40" s="37"/>
      <c r="F40" s="37"/>
      <c r="G40" s="36">
        <f t="shared" ref="G40" si="18">SUM(E40:F40)</f>
        <v>0</v>
      </c>
      <c r="H40" s="35">
        <f t="shared" ref="H40" si="19">G40*D40</f>
        <v>0</v>
      </c>
    </row>
    <row r="41" spans="1:8" s="2" customFormat="1" ht="40.5" customHeight="1" thickBot="1" x14ac:dyDescent="0.25">
      <c r="A41" s="3" t="s">
        <v>98</v>
      </c>
      <c r="B41" s="5" t="s">
        <v>75</v>
      </c>
      <c r="C41" s="3" t="s">
        <v>22</v>
      </c>
      <c r="D41" s="4">
        <v>42.63</v>
      </c>
      <c r="E41" s="37"/>
      <c r="F41" s="37"/>
      <c r="G41" s="36">
        <f t="shared" ref="G41" si="20">SUM(E41:F41)</f>
        <v>0</v>
      </c>
      <c r="H41" s="35">
        <f t="shared" ref="H41" si="21">G41*D41</f>
        <v>0</v>
      </c>
    </row>
    <row r="42" spans="1:8" s="2" customFormat="1" ht="40.5" customHeight="1" thickBot="1" x14ac:dyDescent="0.25">
      <c r="A42" s="3" t="s">
        <v>99</v>
      </c>
      <c r="B42" s="5" t="s">
        <v>79</v>
      </c>
      <c r="C42" s="3" t="s">
        <v>22</v>
      </c>
      <c r="D42" s="4">
        <v>10.25</v>
      </c>
      <c r="E42" s="37"/>
      <c r="F42" s="37"/>
      <c r="G42" s="36">
        <f t="shared" ref="G42" si="22">SUM(E42:F42)</f>
        <v>0</v>
      </c>
      <c r="H42" s="35">
        <f t="shared" ref="H42" si="23">G42*D42</f>
        <v>0</v>
      </c>
    </row>
    <row r="43" spans="1:8" s="2" customFormat="1" ht="40.5" customHeight="1" thickBot="1" x14ac:dyDescent="0.25">
      <c r="A43" s="3" t="s">
        <v>100</v>
      </c>
      <c r="B43" s="5" t="s">
        <v>80</v>
      </c>
      <c r="C43" s="3" t="s">
        <v>22</v>
      </c>
      <c r="D43" s="4">
        <v>10.25</v>
      </c>
      <c r="E43" s="37"/>
      <c r="F43" s="37"/>
      <c r="G43" s="36">
        <f t="shared" ref="G43:G55" si="24">SUM(E43:F43)</f>
        <v>0</v>
      </c>
      <c r="H43" s="35">
        <f t="shared" ref="H43:H55" si="25">G43*D43</f>
        <v>0</v>
      </c>
    </row>
    <row r="44" spans="1:8" s="2" customFormat="1" ht="40.5" customHeight="1" thickBot="1" x14ac:dyDescent="0.25">
      <c r="A44" s="3" t="s">
        <v>101</v>
      </c>
      <c r="B44" s="5" t="s">
        <v>87</v>
      </c>
      <c r="C44" s="3" t="s">
        <v>22</v>
      </c>
      <c r="D44" s="4">
        <v>3</v>
      </c>
      <c r="E44" s="37"/>
      <c r="F44" s="37"/>
      <c r="G44" s="36">
        <f t="shared" si="24"/>
        <v>0</v>
      </c>
      <c r="H44" s="35">
        <f t="shared" si="25"/>
        <v>0</v>
      </c>
    </row>
    <row r="45" spans="1:8" s="2" customFormat="1" ht="40.5" customHeight="1" thickBot="1" x14ac:dyDescent="0.25">
      <c r="A45" s="3" t="s">
        <v>102</v>
      </c>
      <c r="B45" s="5" t="s">
        <v>29</v>
      </c>
      <c r="C45" s="3" t="s">
        <v>19</v>
      </c>
      <c r="D45" s="4">
        <v>100</v>
      </c>
      <c r="E45" s="37"/>
      <c r="F45" s="37"/>
      <c r="G45" s="36">
        <f t="shared" si="24"/>
        <v>0</v>
      </c>
      <c r="H45" s="35">
        <f t="shared" si="25"/>
        <v>0</v>
      </c>
    </row>
    <row r="46" spans="1:8" s="2" customFormat="1" ht="40.5" customHeight="1" thickBot="1" x14ac:dyDescent="0.25">
      <c r="A46" s="3" t="s">
        <v>103</v>
      </c>
      <c r="B46" s="5" t="s">
        <v>44</v>
      </c>
      <c r="C46" s="3" t="s">
        <v>19</v>
      </c>
      <c r="D46" s="4">
        <v>50</v>
      </c>
      <c r="E46" s="37"/>
      <c r="F46" s="37"/>
      <c r="G46" s="36">
        <f t="shared" si="24"/>
        <v>0</v>
      </c>
      <c r="H46" s="35">
        <f t="shared" si="25"/>
        <v>0</v>
      </c>
    </row>
    <row r="47" spans="1:8" s="2" customFormat="1" ht="40.5" customHeight="1" thickBot="1" x14ac:dyDescent="0.25">
      <c r="A47" s="3" t="s">
        <v>104</v>
      </c>
      <c r="B47" s="5" t="s">
        <v>88</v>
      </c>
      <c r="C47" s="3" t="s">
        <v>27</v>
      </c>
      <c r="D47" s="4">
        <v>2</v>
      </c>
      <c r="E47" s="37"/>
      <c r="F47" s="37"/>
      <c r="G47" s="36">
        <f t="shared" si="24"/>
        <v>0</v>
      </c>
      <c r="H47" s="35">
        <f t="shared" si="25"/>
        <v>0</v>
      </c>
    </row>
    <row r="48" spans="1:8" s="2" customFormat="1" ht="40.5" customHeight="1" thickBot="1" x14ac:dyDescent="0.25">
      <c r="A48" s="3" t="s">
        <v>105</v>
      </c>
      <c r="B48" s="5" t="s">
        <v>89</v>
      </c>
      <c r="C48" s="3" t="s">
        <v>22</v>
      </c>
      <c r="D48" s="4">
        <v>5.4</v>
      </c>
      <c r="E48" s="37"/>
      <c r="F48" s="37"/>
      <c r="G48" s="36">
        <f t="shared" si="24"/>
        <v>0</v>
      </c>
      <c r="H48" s="35">
        <f t="shared" si="25"/>
        <v>0</v>
      </c>
    </row>
    <row r="49" spans="1:8" s="2" customFormat="1" ht="40.5" customHeight="1" thickBot="1" x14ac:dyDescent="0.25">
      <c r="A49" s="3" t="s">
        <v>106</v>
      </c>
      <c r="B49" s="5" t="s">
        <v>30</v>
      </c>
      <c r="C49" s="3" t="s">
        <v>27</v>
      </c>
      <c r="D49" s="4">
        <v>2</v>
      </c>
      <c r="E49" s="37"/>
      <c r="F49" s="37"/>
      <c r="G49" s="36">
        <f t="shared" si="24"/>
        <v>0</v>
      </c>
      <c r="H49" s="35">
        <f t="shared" si="25"/>
        <v>0</v>
      </c>
    </row>
    <row r="50" spans="1:8" s="2" customFormat="1" ht="40.5" customHeight="1" thickBot="1" x14ac:dyDescent="0.25">
      <c r="A50" s="3" t="s">
        <v>107</v>
      </c>
      <c r="B50" s="5" t="s">
        <v>38</v>
      </c>
      <c r="C50" s="3" t="s">
        <v>27</v>
      </c>
      <c r="D50" s="4">
        <v>4</v>
      </c>
      <c r="E50" s="37"/>
      <c r="F50" s="37"/>
      <c r="G50" s="36">
        <f t="shared" si="24"/>
        <v>0</v>
      </c>
      <c r="H50" s="35">
        <f t="shared" si="25"/>
        <v>0</v>
      </c>
    </row>
    <row r="51" spans="1:8" ht="21" customHeight="1" thickBot="1" x14ac:dyDescent="0.25">
      <c r="A51" s="21"/>
      <c r="B51" s="22"/>
      <c r="C51" s="22"/>
      <c r="D51" s="23"/>
      <c r="E51" s="24" t="s">
        <v>2</v>
      </c>
      <c r="F51" s="24"/>
      <c r="G51" s="6">
        <f>SUM(G40:G50)</f>
        <v>0</v>
      </c>
      <c r="H51" s="6">
        <f>SUM(H40:H50)</f>
        <v>0</v>
      </c>
    </row>
    <row r="52" spans="1:8" ht="21" customHeight="1" thickBot="1" x14ac:dyDescent="0.25">
      <c r="A52" s="7" t="s">
        <v>10</v>
      </c>
      <c r="B52" s="11" t="s">
        <v>45</v>
      </c>
      <c r="C52" s="8"/>
      <c r="D52" s="9"/>
      <c r="E52" s="9"/>
      <c r="F52" s="9"/>
      <c r="G52" s="9"/>
      <c r="H52" s="14"/>
    </row>
    <row r="53" spans="1:8" s="2" customFormat="1" ht="30.75" customHeight="1" thickBot="1" x14ac:dyDescent="0.25">
      <c r="A53" s="3" t="s">
        <v>41</v>
      </c>
      <c r="B53" s="5" t="s">
        <v>79</v>
      </c>
      <c r="C53" s="3" t="s">
        <v>22</v>
      </c>
      <c r="D53" s="4">
        <v>42.04</v>
      </c>
      <c r="E53" s="37"/>
      <c r="F53" s="37"/>
      <c r="G53" s="36">
        <f t="shared" si="24"/>
        <v>0</v>
      </c>
      <c r="H53" s="35">
        <f t="shared" si="25"/>
        <v>0</v>
      </c>
    </row>
    <row r="54" spans="1:8" s="2" customFormat="1" ht="30.75" customHeight="1" thickBot="1" x14ac:dyDescent="0.25">
      <c r="A54" s="3" t="s">
        <v>42</v>
      </c>
      <c r="B54" s="5" t="s">
        <v>80</v>
      </c>
      <c r="C54" s="3" t="s">
        <v>22</v>
      </c>
      <c r="D54" s="4">
        <v>21.02</v>
      </c>
      <c r="E54" s="37"/>
      <c r="F54" s="37"/>
      <c r="G54" s="36">
        <f t="shared" si="24"/>
        <v>0</v>
      </c>
      <c r="H54" s="35">
        <f t="shared" si="25"/>
        <v>0</v>
      </c>
    </row>
    <row r="55" spans="1:8" s="2" customFormat="1" ht="24.75" customHeight="1" thickBot="1" x14ac:dyDescent="0.25">
      <c r="A55" s="3" t="s">
        <v>43</v>
      </c>
      <c r="B55" s="5" t="s">
        <v>78</v>
      </c>
      <c r="C55" s="3" t="s">
        <v>27</v>
      </c>
      <c r="D55" s="4">
        <v>2</v>
      </c>
      <c r="E55" s="37"/>
      <c r="F55" s="37"/>
      <c r="G55" s="36">
        <f t="shared" si="24"/>
        <v>0</v>
      </c>
      <c r="H55" s="35">
        <f t="shared" si="25"/>
        <v>0</v>
      </c>
    </row>
    <row r="56" spans="1:8" ht="21" customHeight="1" thickBot="1" x14ac:dyDescent="0.25">
      <c r="A56" s="21"/>
      <c r="B56" s="22"/>
      <c r="C56" s="22"/>
      <c r="D56" s="23"/>
      <c r="E56" s="24" t="s">
        <v>2</v>
      </c>
      <c r="F56" s="24"/>
      <c r="G56" s="6">
        <f>SUM(G53:G55)</f>
        <v>0</v>
      </c>
      <c r="H56" s="6">
        <f>SUM(H53:H55)</f>
        <v>0</v>
      </c>
    </row>
    <row r="57" spans="1:8" ht="21" customHeight="1" thickBot="1" x14ac:dyDescent="0.25">
      <c r="A57" s="7" t="s">
        <v>10</v>
      </c>
      <c r="B57" s="11" t="s">
        <v>49</v>
      </c>
      <c r="C57" s="8"/>
      <c r="D57" s="9"/>
      <c r="E57" s="9"/>
      <c r="F57" s="9"/>
      <c r="G57" s="9"/>
      <c r="H57" s="14"/>
    </row>
    <row r="58" spans="1:8" s="2" customFormat="1" ht="30.75" customHeight="1" thickBot="1" x14ac:dyDescent="0.25">
      <c r="A58" s="3" t="s">
        <v>46</v>
      </c>
      <c r="B58" s="5" t="s">
        <v>79</v>
      </c>
      <c r="C58" s="3" t="s">
        <v>22</v>
      </c>
      <c r="D58" s="4">
        <v>42.04</v>
      </c>
      <c r="E58" s="37"/>
      <c r="F58" s="37"/>
      <c r="G58" s="36">
        <f t="shared" ref="G58:G60" si="26">SUM(E58:F58)</f>
        <v>0</v>
      </c>
      <c r="H58" s="35">
        <f t="shared" ref="H58:H60" si="27">G58*D58</f>
        <v>0</v>
      </c>
    </row>
    <row r="59" spans="1:8" s="2" customFormat="1" ht="30.75" customHeight="1" thickBot="1" x14ac:dyDescent="0.25">
      <c r="A59" s="3" t="s">
        <v>47</v>
      </c>
      <c r="B59" s="5" t="s">
        <v>80</v>
      </c>
      <c r="C59" s="3" t="s">
        <v>22</v>
      </c>
      <c r="D59" s="4">
        <v>21.02</v>
      </c>
      <c r="E59" s="37"/>
      <c r="F59" s="37"/>
      <c r="G59" s="36">
        <f t="shared" si="26"/>
        <v>0</v>
      </c>
      <c r="H59" s="35">
        <f t="shared" si="27"/>
        <v>0</v>
      </c>
    </row>
    <row r="60" spans="1:8" s="2" customFormat="1" ht="24.75" customHeight="1" thickBot="1" x14ac:dyDescent="0.25">
      <c r="A60" s="3" t="s">
        <v>48</v>
      </c>
      <c r="B60" s="5" t="s">
        <v>78</v>
      </c>
      <c r="C60" s="3" t="s">
        <v>27</v>
      </c>
      <c r="D60" s="4">
        <v>2</v>
      </c>
      <c r="E60" s="37"/>
      <c r="F60" s="37"/>
      <c r="G60" s="36">
        <f t="shared" si="26"/>
        <v>0</v>
      </c>
      <c r="H60" s="35">
        <f t="shared" si="27"/>
        <v>0</v>
      </c>
    </row>
    <row r="61" spans="1:8" ht="21" customHeight="1" thickBot="1" x14ac:dyDescent="0.25">
      <c r="A61" s="21"/>
      <c r="B61" s="22"/>
      <c r="C61" s="22"/>
      <c r="D61" s="23"/>
      <c r="E61" s="24" t="s">
        <v>2</v>
      </c>
      <c r="F61" s="24"/>
      <c r="G61" s="6">
        <f>SUM(G58:G60)</f>
        <v>0</v>
      </c>
      <c r="H61" s="6">
        <f>SUM(H58:H60)</f>
        <v>0</v>
      </c>
    </row>
    <row r="62" spans="1:8" ht="21" customHeight="1" thickBot="1" x14ac:dyDescent="0.25">
      <c r="A62" s="7" t="s">
        <v>10</v>
      </c>
      <c r="B62" s="11" t="s">
        <v>55</v>
      </c>
      <c r="C62" s="8"/>
      <c r="D62" s="9"/>
      <c r="E62" s="9"/>
      <c r="F62" s="9"/>
      <c r="G62" s="9"/>
      <c r="H62" s="14"/>
    </row>
    <row r="63" spans="1:8" s="2" customFormat="1" ht="30.75" customHeight="1" thickBot="1" x14ac:dyDescent="0.25">
      <c r="A63" s="3" t="s">
        <v>50</v>
      </c>
      <c r="B63" s="5" t="s">
        <v>84</v>
      </c>
      <c r="C63" s="3" t="s">
        <v>22</v>
      </c>
      <c r="D63" s="4">
        <v>8.25</v>
      </c>
      <c r="E63" s="37"/>
      <c r="F63" s="37"/>
      <c r="G63" s="36">
        <f t="shared" ref="G63:G67" si="28">SUM(E63:F63)</f>
        <v>0</v>
      </c>
      <c r="H63" s="35">
        <f t="shared" ref="H63:H67" si="29">G63*D63</f>
        <v>0</v>
      </c>
    </row>
    <row r="64" spans="1:8" s="2" customFormat="1" ht="30.75" customHeight="1" thickBot="1" x14ac:dyDescent="0.25">
      <c r="A64" s="3" t="s">
        <v>51</v>
      </c>
      <c r="B64" s="5" t="s">
        <v>85</v>
      </c>
      <c r="C64" s="3" t="s">
        <v>22</v>
      </c>
      <c r="D64" s="4">
        <v>8.25</v>
      </c>
      <c r="E64" s="37"/>
      <c r="F64" s="37"/>
      <c r="G64" s="36">
        <f t="shared" si="28"/>
        <v>0</v>
      </c>
      <c r="H64" s="35">
        <f t="shared" si="29"/>
        <v>0</v>
      </c>
    </row>
    <row r="65" spans="1:8" s="2" customFormat="1" ht="24.75" customHeight="1" thickBot="1" x14ac:dyDescent="0.25">
      <c r="A65" s="3" t="s">
        <v>52</v>
      </c>
      <c r="B65" s="5" t="s">
        <v>80</v>
      </c>
      <c r="C65" s="3" t="s">
        <v>22</v>
      </c>
      <c r="D65" s="4">
        <v>38.340000000000003</v>
      </c>
      <c r="E65" s="37"/>
      <c r="F65" s="37"/>
      <c r="G65" s="36">
        <f t="shared" si="28"/>
        <v>0</v>
      </c>
      <c r="H65" s="35">
        <f t="shared" si="29"/>
        <v>0</v>
      </c>
    </row>
    <row r="66" spans="1:8" s="2" customFormat="1" ht="24.75" customHeight="1" thickBot="1" x14ac:dyDescent="0.25">
      <c r="A66" s="3" t="s">
        <v>53</v>
      </c>
      <c r="B66" s="5" t="s">
        <v>79</v>
      </c>
      <c r="C66" s="3" t="s">
        <v>22</v>
      </c>
      <c r="D66" s="4">
        <v>29.44</v>
      </c>
      <c r="E66" s="37"/>
      <c r="F66" s="37"/>
      <c r="G66" s="36">
        <f t="shared" si="28"/>
        <v>0</v>
      </c>
      <c r="H66" s="35">
        <f t="shared" si="29"/>
        <v>0</v>
      </c>
    </row>
    <row r="67" spans="1:8" s="2" customFormat="1" ht="24.75" customHeight="1" thickBot="1" x14ac:dyDescent="0.25">
      <c r="A67" s="3" t="s">
        <v>54</v>
      </c>
      <c r="B67" s="5" t="s">
        <v>83</v>
      </c>
      <c r="C67" s="3" t="s">
        <v>22</v>
      </c>
      <c r="D67" s="4">
        <v>4.13</v>
      </c>
      <c r="E67" s="37"/>
      <c r="F67" s="37"/>
      <c r="G67" s="36">
        <f t="shared" si="28"/>
        <v>0</v>
      </c>
      <c r="H67" s="35">
        <f t="shared" si="29"/>
        <v>0</v>
      </c>
    </row>
    <row r="68" spans="1:8" s="2" customFormat="1" ht="24.75" customHeight="1" thickBot="1" x14ac:dyDescent="0.25">
      <c r="A68" s="3" t="s">
        <v>108</v>
      </c>
      <c r="B68" s="5" t="s">
        <v>90</v>
      </c>
      <c r="C68" s="3" t="s">
        <v>27</v>
      </c>
      <c r="D68" s="4">
        <v>4</v>
      </c>
      <c r="E68" s="37"/>
      <c r="F68" s="37"/>
      <c r="G68" s="36">
        <f t="shared" ref="G68:G74" si="30">SUM(E68:F68)</f>
        <v>0</v>
      </c>
      <c r="H68" s="35">
        <f t="shared" ref="H68:H74" si="31">G68*D68</f>
        <v>0</v>
      </c>
    </row>
    <row r="69" spans="1:8" s="2" customFormat="1" ht="24.75" customHeight="1" thickBot="1" x14ac:dyDescent="0.25">
      <c r="A69" s="3" t="s">
        <v>109</v>
      </c>
      <c r="B69" s="5" t="s">
        <v>29</v>
      </c>
      <c r="C69" s="3" t="s">
        <v>19</v>
      </c>
      <c r="D69" s="4">
        <v>100</v>
      </c>
      <c r="E69" s="37"/>
      <c r="F69" s="37"/>
      <c r="G69" s="36">
        <f t="shared" si="30"/>
        <v>0</v>
      </c>
      <c r="H69" s="35">
        <f t="shared" si="31"/>
        <v>0</v>
      </c>
    </row>
    <row r="70" spans="1:8" s="2" customFormat="1" ht="24.75" customHeight="1" thickBot="1" x14ac:dyDescent="0.25">
      <c r="A70" s="3" t="s">
        <v>110</v>
      </c>
      <c r="B70" s="5" t="s">
        <v>91</v>
      </c>
      <c r="C70" s="3" t="s">
        <v>22</v>
      </c>
      <c r="D70" s="4">
        <v>2.75</v>
      </c>
      <c r="E70" s="37"/>
      <c r="F70" s="37"/>
      <c r="G70" s="36">
        <f t="shared" si="30"/>
        <v>0</v>
      </c>
      <c r="H70" s="35">
        <f t="shared" si="31"/>
        <v>0</v>
      </c>
    </row>
    <row r="71" spans="1:8" s="2" customFormat="1" ht="24.75" customHeight="1" thickBot="1" x14ac:dyDescent="0.25">
      <c r="A71" s="3" t="s">
        <v>111</v>
      </c>
      <c r="B71" s="5" t="s">
        <v>92</v>
      </c>
      <c r="C71" s="3" t="s">
        <v>19</v>
      </c>
      <c r="D71" s="4">
        <v>5.9</v>
      </c>
      <c r="E71" s="37"/>
      <c r="F71" s="37"/>
      <c r="G71" s="36">
        <f t="shared" si="30"/>
        <v>0</v>
      </c>
      <c r="H71" s="35">
        <f t="shared" si="31"/>
        <v>0</v>
      </c>
    </row>
    <row r="72" spans="1:8" s="2" customFormat="1" ht="24.75" customHeight="1" thickBot="1" x14ac:dyDescent="0.25">
      <c r="A72" s="3" t="s">
        <v>112</v>
      </c>
      <c r="B72" s="5" t="s">
        <v>93</v>
      </c>
      <c r="C72" s="3" t="s">
        <v>22</v>
      </c>
      <c r="D72" s="4">
        <v>11.55</v>
      </c>
      <c r="E72" s="37"/>
      <c r="F72" s="37"/>
      <c r="G72" s="36">
        <f t="shared" si="30"/>
        <v>0</v>
      </c>
      <c r="H72" s="35">
        <f t="shared" si="31"/>
        <v>0</v>
      </c>
    </row>
    <row r="73" spans="1:8" s="2" customFormat="1" ht="24.75" customHeight="1" thickBot="1" x14ac:dyDescent="0.25">
      <c r="A73" s="3" t="s">
        <v>113</v>
      </c>
      <c r="B73" s="5" t="s">
        <v>94</v>
      </c>
      <c r="C73" s="3" t="s">
        <v>22</v>
      </c>
      <c r="D73" s="4">
        <v>1.68</v>
      </c>
      <c r="E73" s="37"/>
      <c r="F73" s="37"/>
      <c r="G73" s="36">
        <f t="shared" si="30"/>
        <v>0</v>
      </c>
      <c r="H73" s="35">
        <f t="shared" si="31"/>
        <v>0</v>
      </c>
    </row>
    <row r="74" spans="1:8" s="2" customFormat="1" ht="42" customHeight="1" thickBot="1" x14ac:dyDescent="0.25">
      <c r="A74" s="3" t="s">
        <v>114</v>
      </c>
      <c r="B74" s="5" t="s">
        <v>75</v>
      </c>
      <c r="C74" s="3" t="s">
        <v>22</v>
      </c>
      <c r="D74" s="4">
        <v>88.53</v>
      </c>
      <c r="E74" s="37"/>
      <c r="F74" s="37"/>
      <c r="G74" s="36">
        <f t="shared" si="30"/>
        <v>0</v>
      </c>
      <c r="H74" s="35">
        <f t="shared" si="31"/>
        <v>0</v>
      </c>
    </row>
    <row r="75" spans="1:8" ht="21" customHeight="1" thickBot="1" x14ac:dyDescent="0.25">
      <c r="A75" s="21"/>
      <c r="B75" s="22"/>
      <c r="C75" s="22"/>
      <c r="D75" s="23"/>
      <c r="E75" s="24" t="s">
        <v>2</v>
      </c>
      <c r="F75" s="24"/>
      <c r="G75" s="6">
        <f>SUM(G63:G74)</f>
        <v>0</v>
      </c>
      <c r="H75" s="6">
        <f>SUM(H63:H74)</f>
        <v>0</v>
      </c>
    </row>
    <row r="76" spans="1:8" ht="21" customHeight="1" thickBot="1" x14ac:dyDescent="0.25">
      <c r="A76" s="17"/>
      <c r="B76" s="12" t="s">
        <v>56</v>
      </c>
      <c r="C76" s="22"/>
      <c r="D76" s="22"/>
      <c r="E76" s="22"/>
      <c r="F76" s="22"/>
      <c r="G76" s="22"/>
      <c r="H76" s="23"/>
    </row>
    <row r="77" spans="1:8" ht="21" customHeight="1" thickBot="1" x14ac:dyDescent="0.25">
      <c r="A77" s="7" t="s">
        <v>10</v>
      </c>
      <c r="B77" s="10" t="s">
        <v>118</v>
      </c>
      <c r="C77" s="8"/>
      <c r="D77" s="9"/>
      <c r="E77" s="9"/>
      <c r="F77" s="9"/>
      <c r="G77" s="9"/>
      <c r="H77" s="14"/>
    </row>
    <row r="78" spans="1:8" s="2" customFormat="1" ht="30.75" customHeight="1" thickBot="1" x14ac:dyDescent="0.25">
      <c r="A78" s="3" t="s">
        <v>57</v>
      </c>
      <c r="B78" s="5" t="s">
        <v>95</v>
      </c>
      <c r="C78" s="3" t="s">
        <v>22</v>
      </c>
      <c r="D78" s="4">
        <v>45.4</v>
      </c>
      <c r="E78" s="37"/>
      <c r="F78" s="37"/>
      <c r="G78" s="36">
        <f t="shared" ref="G78:G80" si="32">SUM(E78:F78)</f>
        <v>0</v>
      </c>
      <c r="H78" s="35">
        <f t="shared" ref="H78:H80" si="33">G78*D78</f>
        <v>0</v>
      </c>
    </row>
    <row r="79" spans="1:8" s="2" customFormat="1" ht="16.5" customHeight="1" thickBot="1" x14ac:dyDescent="0.25">
      <c r="A79" s="3" t="s">
        <v>58</v>
      </c>
      <c r="B79" s="5" t="s">
        <v>96</v>
      </c>
      <c r="C79" s="3" t="s">
        <v>31</v>
      </c>
      <c r="D79" s="4">
        <v>681</v>
      </c>
      <c r="E79" s="37"/>
      <c r="F79" s="37"/>
      <c r="G79" s="36">
        <f t="shared" si="32"/>
        <v>0</v>
      </c>
      <c r="H79" s="35">
        <f t="shared" si="33"/>
        <v>0</v>
      </c>
    </row>
    <row r="80" spans="1:8" s="2" customFormat="1" ht="24.75" customHeight="1" thickBot="1" x14ac:dyDescent="0.25">
      <c r="A80" s="3" t="s">
        <v>59</v>
      </c>
      <c r="B80" s="5" t="s">
        <v>117</v>
      </c>
      <c r="C80" s="3" t="s">
        <v>19</v>
      </c>
      <c r="D80" s="4">
        <v>60.45</v>
      </c>
      <c r="E80" s="37"/>
      <c r="F80" s="37"/>
      <c r="G80" s="36">
        <f t="shared" si="32"/>
        <v>0</v>
      </c>
      <c r="H80" s="35">
        <f t="shared" si="33"/>
        <v>0</v>
      </c>
    </row>
    <row r="81" spans="1:9" ht="21" customHeight="1" thickBot="1" x14ac:dyDescent="0.25">
      <c r="A81" s="21"/>
      <c r="B81" s="22"/>
      <c r="C81" s="22"/>
      <c r="D81" s="23"/>
      <c r="E81" s="24" t="s">
        <v>2</v>
      </c>
      <c r="F81" s="24"/>
      <c r="G81" s="6">
        <f>SUM(G78:G80)</f>
        <v>0</v>
      </c>
      <c r="H81" s="6">
        <f>SUM(H78:H80)</f>
        <v>0</v>
      </c>
    </row>
    <row r="82" spans="1:9" ht="21" customHeight="1" thickBot="1" x14ac:dyDescent="0.25">
      <c r="A82" s="7" t="s">
        <v>10</v>
      </c>
      <c r="B82" s="13" t="s">
        <v>26</v>
      </c>
      <c r="C82" s="8"/>
      <c r="D82" s="9"/>
      <c r="E82" s="9"/>
      <c r="F82" s="9"/>
      <c r="G82" s="9"/>
      <c r="H82" s="14"/>
    </row>
    <row r="83" spans="1:9" ht="21" customHeight="1" thickBot="1" x14ac:dyDescent="0.25">
      <c r="A83" s="3" t="s">
        <v>115</v>
      </c>
      <c r="B83" s="5" t="s">
        <v>32</v>
      </c>
      <c r="C83" s="3" t="s">
        <v>22</v>
      </c>
      <c r="D83" s="4">
        <v>100</v>
      </c>
      <c r="E83" s="37"/>
      <c r="F83" s="37"/>
      <c r="G83" s="36">
        <f t="shared" ref="G83:G84" si="34">SUM(E83:F83)</f>
        <v>0</v>
      </c>
      <c r="H83" s="35">
        <f t="shared" ref="H83:H84" si="35">G83*D83</f>
        <v>0</v>
      </c>
    </row>
    <row r="84" spans="1:9" ht="25.5" customHeight="1" thickBot="1" x14ac:dyDescent="0.25">
      <c r="A84" s="3" t="s">
        <v>116</v>
      </c>
      <c r="B84" s="5" t="s">
        <v>25</v>
      </c>
      <c r="C84" s="3" t="s">
        <v>21</v>
      </c>
      <c r="D84" s="4">
        <v>12</v>
      </c>
      <c r="E84" s="37"/>
      <c r="F84" s="37"/>
      <c r="G84" s="36">
        <f t="shared" si="34"/>
        <v>0</v>
      </c>
      <c r="H84" s="35">
        <f t="shared" si="35"/>
        <v>0</v>
      </c>
    </row>
    <row r="85" spans="1:9" ht="21" customHeight="1" thickBot="1" x14ac:dyDescent="0.25">
      <c r="A85" s="21"/>
      <c r="B85" s="22"/>
      <c r="C85" s="22"/>
      <c r="D85" s="23"/>
      <c r="E85" s="24" t="s">
        <v>2</v>
      </c>
      <c r="F85" s="24"/>
      <c r="G85" s="6">
        <f>SUM(G83:G84)</f>
        <v>0</v>
      </c>
      <c r="H85" s="6">
        <f>SUM(H83:H84)</f>
        <v>0</v>
      </c>
    </row>
    <row r="86" spans="1:9" ht="13.5" thickBot="1" x14ac:dyDescent="0.25">
      <c r="A86" s="16"/>
      <c r="B86" s="27"/>
      <c r="C86" s="27"/>
      <c r="D86" s="27"/>
      <c r="E86" s="27"/>
      <c r="F86" s="27"/>
      <c r="G86" s="27"/>
      <c r="H86" s="28"/>
    </row>
    <row r="87" spans="1:9" ht="53.25" customHeight="1" thickBot="1" x14ac:dyDescent="0.25">
      <c r="A87" s="52"/>
      <c r="B87" s="34"/>
      <c r="C87" s="66"/>
      <c r="D87" s="66"/>
      <c r="E87" s="30" t="s">
        <v>127</v>
      </c>
      <c r="F87" s="31"/>
      <c r="G87" s="32"/>
      <c r="H87" s="15">
        <f>SUM(H18,H38,H51,H56,H61,H75,H81,H85)</f>
        <v>0</v>
      </c>
    </row>
    <row r="88" spans="1:9" ht="20.25" customHeight="1" x14ac:dyDescent="0.2">
      <c r="A88" s="67"/>
      <c r="B88" s="51"/>
      <c r="C88" s="51"/>
      <c r="D88" s="51"/>
      <c r="E88" s="51"/>
      <c r="F88" s="51"/>
      <c r="G88" s="51"/>
      <c r="H88" s="29"/>
    </row>
    <row r="89" spans="1:9" ht="27.75" customHeight="1" x14ac:dyDescent="0.2">
      <c r="A89" s="55" t="s">
        <v>128</v>
      </c>
      <c r="B89" s="56"/>
      <c r="C89" s="57"/>
      <c r="D89" s="57"/>
      <c r="E89" s="57"/>
      <c r="F89" s="57"/>
      <c r="G89" s="58"/>
      <c r="H89" s="59"/>
    </row>
    <row r="90" spans="1:9" ht="27.75" customHeight="1" x14ac:dyDescent="0.2">
      <c r="A90" s="49" t="s">
        <v>129</v>
      </c>
      <c r="B90" s="60"/>
      <c r="C90" s="57"/>
      <c r="D90" s="57"/>
      <c r="E90" s="57"/>
      <c r="F90" s="57"/>
      <c r="G90" s="58"/>
      <c r="H90" s="59"/>
    </row>
    <row r="91" spans="1:9" ht="27.75" customHeight="1" x14ac:dyDescent="0.2">
      <c r="A91" s="49" t="s">
        <v>130</v>
      </c>
      <c r="B91" s="50"/>
      <c r="C91" s="54"/>
      <c r="D91" s="54" t="s">
        <v>131</v>
      </c>
      <c r="E91" s="54"/>
      <c r="F91" s="54"/>
      <c r="G91" s="54"/>
      <c r="H91" s="53"/>
      <c r="I91" s="54"/>
    </row>
    <row r="92" spans="1:9" ht="27.75" customHeight="1" x14ac:dyDescent="0.2">
      <c r="A92" s="49" t="s">
        <v>132</v>
      </c>
      <c r="B92" s="60"/>
      <c r="C92" s="57"/>
      <c r="D92" s="57"/>
      <c r="E92" s="57"/>
      <c r="F92" s="57"/>
      <c r="G92" s="58"/>
      <c r="H92" s="59"/>
    </row>
    <row r="93" spans="1:9" ht="27.75" customHeight="1" x14ac:dyDescent="0.2">
      <c r="A93" s="49" t="s">
        <v>133</v>
      </c>
      <c r="B93" s="60"/>
      <c r="C93" s="57"/>
      <c r="D93" s="57"/>
      <c r="E93" s="57"/>
      <c r="F93" s="57"/>
      <c r="G93" s="58"/>
      <c r="H93" s="59"/>
    </row>
    <row r="94" spans="1:9" ht="27.75" customHeight="1" x14ac:dyDescent="0.2">
      <c r="A94" s="49" t="s">
        <v>134</v>
      </c>
      <c r="B94" s="60"/>
      <c r="C94" s="61"/>
      <c r="D94" s="61"/>
      <c r="E94" s="61"/>
      <c r="F94" s="61"/>
      <c r="G94" s="58"/>
      <c r="H94" s="59"/>
    </row>
    <row r="95" spans="1:9" ht="27.75" customHeight="1" x14ac:dyDescent="0.2">
      <c r="A95" s="49" t="s">
        <v>135</v>
      </c>
      <c r="B95" s="60"/>
      <c r="C95" s="61"/>
      <c r="D95" s="61"/>
      <c r="E95" s="61"/>
      <c r="F95" s="61"/>
      <c r="G95" s="58"/>
      <c r="H95" s="59"/>
    </row>
    <row r="96" spans="1:9" ht="27.75" customHeight="1" thickBot="1" x14ac:dyDescent="0.25">
      <c r="A96" s="48" t="s">
        <v>136</v>
      </c>
      <c r="B96" s="62"/>
      <c r="C96" s="63"/>
      <c r="D96" s="63"/>
      <c r="E96" s="63"/>
      <c r="F96" s="63"/>
      <c r="G96" s="64"/>
      <c r="H96" s="65"/>
    </row>
  </sheetData>
  <mergeCells count="39">
    <mergeCell ref="A4:H4"/>
    <mergeCell ref="A5:H5"/>
    <mergeCell ref="A6:H6"/>
    <mergeCell ref="A7:H7"/>
    <mergeCell ref="A8:H8"/>
    <mergeCell ref="A1:H1"/>
    <mergeCell ref="A2:H2"/>
    <mergeCell ref="A3:H3"/>
    <mergeCell ref="A85:D85"/>
    <mergeCell ref="E85:F85"/>
    <mergeCell ref="A56:D56"/>
    <mergeCell ref="E56:F56"/>
    <mergeCell ref="E39:H39"/>
    <mergeCell ref="A61:D61"/>
    <mergeCell ref="E61:F61"/>
    <mergeCell ref="A51:D51"/>
    <mergeCell ref="E51:F51"/>
    <mergeCell ref="B86:H86"/>
    <mergeCell ref="B88:H88"/>
    <mergeCell ref="E87:G87"/>
    <mergeCell ref="A87:B87"/>
    <mergeCell ref="B10:B11"/>
    <mergeCell ref="E10:F10"/>
    <mergeCell ref="G10:G11"/>
    <mergeCell ref="A10:A11"/>
    <mergeCell ref="H10:H11"/>
    <mergeCell ref="C10:C11"/>
    <mergeCell ref="D10:D11"/>
    <mergeCell ref="E12:H12"/>
    <mergeCell ref="A75:D75"/>
    <mergeCell ref="E75:F75"/>
    <mergeCell ref="A81:D81"/>
    <mergeCell ref="E81:F81"/>
    <mergeCell ref="C76:H76"/>
    <mergeCell ref="A18:D18"/>
    <mergeCell ref="E18:F18"/>
    <mergeCell ref="E19:H19"/>
    <mergeCell ref="A38:D38"/>
    <mergeCell ref="E38:F38"/>
  </mergeCells>
  <phoneticPr fontId="20" type="noConversion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8" orientation="portrait" r:id="rId1"/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</vt:lpstr>
      <vt:lpstr>PLANILHA!Area_de_impressao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 PIRES</dc:creator>
  <cp:lastModifiedBy>JULIANO CARDOSO ANDRADE</cp:lastModifiedBy>
  <cp:lastPrinted>2026-07-14T19:57:10Z</cp:lastPrinted>
  <dcterms:created xsi:type="dcterms:W3CDTF">2013-11-04T13:16:35Z</dcterms:created>
  <dcterms:modified xsi:type="dcterms:W3CDTF">2026-07-14T19:57:11Z</dcterms:modified>
</cp:coreProperties>
</file>